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9080" windowHeight="10050" tabRatio="723" firstSheet="2" activeTab="13"/>
  </bookViews>
  <sheets>
    <sheet name="ССР без сниж" sheetId="1" state="hidden" r:id="rId1"/>
    <sheet name="ССР (не смотреть)" sheetId="3" state="hidden" r:id="rId2"/>
    <sheet name="ССР" sheetId="4" r:id="rId3"/>
    <sheet name="02-01" sheetId="7" r:id="rId4"/>
    <sheet name="02-02" sheetId="8" r:id="rId5"/>
    <sheet name="02-03" sheetId="9" r:id="rId6"/>
    <sheet name="02-04" sheetId="10" r:id="rId7"/>
    <sheet name="02-05" sheetId="11" r:id="rId8"/>
    <sheet name="09-01" sheetId="12" r:id="rId9"/>
    <sheet name="09-02" sheetId="13" r:id="rId10"/>
    <sheet name="09-03" sheetId="14" r:id="rId11"/>
    <sheet name="09-04" sheetId="15" r:id="rId12"/>
    <sheet name="09-05" sheetId="16" r:id="rId13"/>
    <sheet name="02-03-01" sheetId="17" r:id="rId14"/>
    <sheet name="02-04-01" sheetId="18" r:id="rId15"/>
    <sheet name="02-05-01" sheetId="19" r:id="rId16"/>
    <sheet name="09-01-01" sheetId="20" r:id="rId17"/>
    <sheet name="09-02-01" sheetId="21" r:id="rId18"/>
    <sheet name="09-02-02" sheetId="22" r:id="rId19"/>
    <sheet name="09-03-01" sheetId="23" r:id="rId20"/>
    <sheet name="09-04-01" sheetId="24" r:id="rId21"/>
    <sheet name="09-05-01" sheetId="25" r:id="rId22"/>
    <sheet name="Сводка затрат " sheetId="6" state="hidden" r:id="rId23"/>
  </sheets>
  <definedNames>
    <definedName name="Print_Area" localSheetId="13">'02-03-01'!A:N</definedName>
    <definedName name="Print_Area" localSheetId="14">'02-04-01'!A:N</definedName>
    <definedName name="Print_Area" localSheetId="15">'02-05-01'!A:N</definedName>
    <definedName name="Print_Titles" localSheetId="13">'02-03-01'!38:38</definedName>
    <definedName name="Print_Titles" localSheetId="14">'02-04-01'!38:38</definedName>
    <definedName name="Print_Titles" localSheetId="15">'02-05-01'!38:38</definedName>
    <definedName name="_xlnm.Print_Titles" localSheetId="13">'02-03-01'!$39:$39</definedName>
    <definedName name="_xlnm.Print_Titles" localSheetId="14">'02-04-01'!$39:$39</definedName>
    <definedName name="_xlnm.Print_Titles" localSheetId="15">'02-05-01'!$39:$39</definedName>
    <definedName name="_xlnm.Print_Area" localSheetId="3">'02-01'!$A$1:$N$116</definedName>
    <definedName name="_xlnm.Print_Area" localSheetId="4">'02-02'!$A$1:$N$115</definedName>
    <definedName name="_xlnm.Print_Area" localSheetId="5">'02-03'!$A$1:$N$115</definedName>
    <definedName name="_xlnm.Print_Area" localSheetId="6">'02-04'!$A$1:$N$115</definedName>
    <definedName name="_xlnm.Print_Area" localSheetId="7">'02-05'!$A$1:$N$115</definedName>
    <definedName name="_xlnm.Print_Area" localSheetId="8">'09-01'!$A$1:$N$115</definedName>
    <definedName name="_xlnm.Print_Area" localSheetId="9">'09-02'!$A$1:$N$115</definedName>
    <definedName name="_xlnm.Print_Area" localSheetId="10">'09-03'!$A$1:$N$115</definedName>
    <definedName name="_xlnm.Print_Area" localSheetId="11">'09-04'!$A$1:$N$115</definedName>
    <definedName name="_xlnm.Print_Area" localSheetId="12">'09-05'!$A$1:$N$115</definedName>
    <definedName name="_xlnm.Print_Area" localSheetId="22">'Сводка затрат '!$A$1:$R$29</definedName>
    <definedName name="_xlnm.Print_Area" localSheetId="2">ССР!$A$1:$N$119</definedName>
    <definedName name="_xlnm.Print_Area" localSheetId="1">'ССР (не смотреть)'!$A$1:$S$110</definedName>
    <definedName name="_xlnm.Print_Area" localSheetId="0">'ССР без сниж'!$A$1:$S$110</definedName>
  </definedNames>
  <calcPr calcId="162913"/>
</workbook>
</file>

<file path=xl/calcChain.xml><?xml version="1.0" encoding="utf-8"?>
<calcChain xmlns="http://schemas.openxmlformats.org/spreadsheetml/2006/main">
  <c r="G106" i="16" l="1"/>
  <c r="P104" i="16"/>
  <c r="R103" i="16"/>
  <c r="R104" i="16" s="1"/>
  <c r="Q103" i="16"/>
  <c r="P103" i="16"/>
  <c r="O103" i="16"/>
  <c r="S103" i="16" s="1"/>
  <c r="M103" i="16"/>
  <c r="L103" i="16"/>
  <c r="K103" i="16"/>
  <c r="J103" i="16"/>
  <c r="N103" i="16" s="1"/>
  <c r="H103" i="16"/>
  <c r="G103" i="16"/>
  <c r="F103" i="16"/>
  <c r="E103" i="16"/>
  <c r="I103" i="16" s="1"/>
  <c r="S102" i="16"/>
  <c r="N102" i="16"/>
  <c r="I102" i="16"/>
  <c r="R100" i="16"/>
  <c r="Q100" i="16"/>
  <c r="Q104" i="16" s="1"/>
  <c r="P100" i="16"/>
  <c r="O100" i="16"/>
  <c r="M100" i="16"/>
  <c r="L100" i="16"/>
  <c r="K100" i="16"/>
  <c r="J100" i="16"/>
  <c r="H100" i="16"/>
  <c r="G100" i="16"/>
  <c r="F100" i="16"/>
  <c r="E100" i="16"/>
  <c r="I100" i="16" s="1"/>
  <c r="S99" i="16"/>
  <c r="N99" i="16"/>
  <c r="I99" i="16"/>
  <c r="F97" i="16"/>
  <c r="F104" i="16" s="1"/>
  <c r="F107" i="16" s="1"/>
  <c r="F110" i="16" s="1"/>
  <c r="E97" i="16"/>
  <c r="L96" i="16"/>
  <c r="K96" i="16"/>
  <c r="J96" i="16"/>
  <c r="H96" i="16"/>
  <c r="G96" i="16"/>
  <c r="F96" i="16"/>
  <c r="E96" i="16"/>
  <c r="I96" i="16" s="1"/>
  <c r="N95" i="16"/>
  <c r="I95" i="16"/>
  <c r="N94" i="16"/>
  <c r="I94" i="16"/>
  <c r="N93" i="16"/>
  <c r="I93" i="16"/>
  <c r="N92" i="16"/>
  <c r="I92" i="16"/>
  <c r="N91" i="16"/>
  <c r="I91" i="16"/>
  <c r="N90" i="16"/>
  <c r="M90" i="16"/>
  <c r="M96" i="16" s="1"/>
  <c r="I90" i="16"/>
  <c r="N89" i="16"/>
  <c r="I89" i="16"/>
  <c r="N88" i="16"/>
  <c r="I88" i="16"/>
  <c r="N87" i="16"/>
  <c r="I87" i="16"/>
  <c r="N86" i="16"/>
  <c r="I86" i="16"/>
  <c r="N85" i="16"/>
  <c r="I85" i="16"/>
  <c r="R82" i="16"/>
  <c r="Q82" i="16"/>
  <c r="P82" i="16"/>
  <c r="O82" i="16"/>
  <c r="S82" i="16" s="1"/>
  <c r="M82" i="16"/>
  <c r="L82" i="16"/>
  <c r="K82" i="16"/>
  <c r="J82" i="16"/>
  <c r="N82" i="16" s="1"/>
  <c r="H82" i="16"/>
  <c r="G82" i="16"/>
  <c r="F82" i="16"/>
  <c r="E82" i="16"/>
  <c r="I82" i="16" s="1"/>
  <c r="S81" i="16"/>
  <c r="N81" i="16"/>
  <c r="I81" i="16"/>
  <c r="F79" i="16"/>
  <c r="F83" i="16" s="1"/>
  <c r="R78" i="16"/>
  <c r="Q78" i="16"/>
  <c r="P78" i="16"/>
  <c r="O78" i="16"/>
  <c r="S78" i="16" s="1"/>
  <c r="M78" i="16"/>
  <c r="L78" i="16"/>
  <c r="K78" i="16"/>
  <c r="J78" i="16"/>
  <c r="H78" i="16"/>
  <c r="G78" i="16"/>
  <c r="F78" i="16"/>
  <c r="E78" i="16"/>
  <c r="I78" i="16" s="1"/>
  <c r="S77" i="16"/>
  <c r="N77" i="16"/>
  <c r="I77" i="16"/>
  <c r="S76" i="16"/>
  <c r="N76" i="16"/>
  <c r="I76" i="16"/>
  <c r="S75" i="16"/>
  <c r="N75" i="16"/>
  <c r="I75" i="16"/>
  <c r="R73" i="16"/>
  <c r="Q73" i="16"/>
  <c r="P73" i="16"/>
  <c r="O73" i="16"/>
  <c r="M73" i="16"/>
  <c r="L73" i="16"/>
  <c r="K73" i="16"/>
  <c r="J73" i="16"/>
  <c r="H73" i="16"/>
  <c r="G73" i="16"/>
  <c r="F73" i="16"/>
  <c r="E73" i="16"/>
  <c r="I73" i="16" s="1"/>
  <c r="S72" i="16"/>
  <c r="N72" i="16"/>
  <c r="I72" i="16"/>
  <c r="S71" i="16"/>
  <c r="N71" i="16"/>
  <c r="I71" i="16"/>
  <c r="S70" i="16"/>
  <c r="N70" i="16"/>
  <c r="I70" i="16"/>
  <c r="R68" i="16"/>
  <c r="Q68" i="16"/>
  <c r="P68" i="16"/>
  <c r="O68" i="16"/>
  <c r="S68" i="16" s="1"/>
  <c r="M68" i="16"/>
  <c r="L68" i="16"/>
  <c r="K68" i="16"/>
  <c r="J68" i="16"/>
  <c r="H68" i="16"/>
  <c r="G68" i="16"/>
  <c r="F68" i="16"/>
  <c r="E68" i="16"/>
  <c r="I68" i="16" s="1"/>
  <c r="S67" i="16"/>
  <c r="N67" i="16"/>
  <c r="I67" i="16"/>
  <c r="S66" i="16"/>
  <c r="N66" i="16"/>
  <c r="I66" i="16"/>
  <c r="S65" i="16"/>
  <c r="N65" i="16"/>
  <c r="I65" i="16"/>
  <c r="R63" i="16"/>
  <c r="Q63" i="16"/>
  <c r="P63" i="16"/>
  <c r="O63" i="16"/>
  <c r="M63" i="16"/>
  <c r="L63" i="16"/>
  <c r="K63" i="16"/>
  <c r="J63" i="16"/>
  <c r="H63" i="16"/>
  <c r="G63" i="16"/>
  <c r="F63" i="16"/>
  <c r="E63" i="16"/>
  <c r="I63" i="16" s="1"/>
  <c r="S62" i="16"/>
  <c r="N62" i="16"/>
  <c r="I62" i="16"/>
  <c r="S61" i="16"/>
  <c r="N61" i="16"/>
  <c r="I61" i="16"/>
  <c r="S60" i="16"/>
  <c r="N60" i="16"/>
  <c r="I60" i="16"/>
  <c r="R58" i="16"/>
  <c r="Q58" i="16"/>
  <c r="P58" i="16"/>
  <c r="O58" i="16"/>
  <c r="S58" i="16" s="1"/>
  <c r="M58" i="16"/>
  <c r="L58" i="16"/>
  <c r="K58" i="16"/>
  <c r="J58" i="16"/>
  <c r="H58" i="16"/>
  <c r="G58" i="16"/>
  <c r="F58" i="16"/>
  <c r="E58" i="16"/>
  <c r="I58" i="16" s="1"/>
  <c r="S57" i="16"/>
  <c r="N57" i="16"/>
  <c r="I57" i="16"/>
  <c r="S56" i="16"/>
  <c r="N56" i="16"/>
  <c r="I56" i="16"/>
  <c r="S55" i="16"/>
  <c r="N55" i="16"/>
  <c r="I55" i="16"/>
  <c r="H53" i="16"/>
  <c r="G53" i="16"/>
  <c r="F53" i="16"/>
  <c r="E53" i="16"/>
  <c r="I53" i="16" s="1"/>
  <c r="N52" i="16"/>
  <c r="K52" i="16"/>
  <c r="J52" i="16"/>
  <c r="I52" i="16"/>
  <c r="N51" i="16"/>
  <c r="J51" i="16"/>
  <c r="I51" i="16"/>
  <c r="L50" i="16"/>
  <c r="I50" i="16"/>
  <c r="L49" i="16"/>
  <c r="L53" i="16" s="1"/>
  <c r="I49" i="16"/>
  <c r="N48" i="16"/>
  <c r="I48" i="16"/>
  <c r="N47" i="16"/>
  <c r="I47" i="16"/>
  <c r="N46" i="16"/>
  <c r="I46" i="16"/>
  <c r="I45" i="16"/>
  <c r="N44" i="16"/>
  <c r="I44" i="16"/>
  <c r="M43" i="16"/>
  <c r="I43" i="16"/>
  <c r="Q41" i="16"/>
  <c r="P41" i="16"/>
  <c r="P79" i="16" s="1"/>
  <c r="O41" i="16"/>
  <c r="M41" i="16"/>
  <c r="L41" i="16"/>
  <c r="K41" i="16"/>
  <c r="J41" i="16"/>
  <c r="H41" i="16"/>
  <c r="G41" i="16"/>
  <c r="G79" i="16" s="1"/>
  <c r="G83" i="16" s="1"/>
  <c r="G97" i="16" s="1"/>
  <c r="G104" i="16" s="1"/>
  <c r="G107" i="16" s="1"/>
  <c r="G109" i="16" s="1"/>
  <c r="F41" i="16"/>
  <c r="E41" i="16"/>
  <c r="E79" i="16" s="1"/>
  <c r="R40" i="16"/>
  <c r="S40" i="16" s="1"/>
  <c r="M40" i="16"/>
  <c r="N40" i="16" s="1"/>
  <c r="I40" i="16"/>
  <c r="S39" i="16"/>
  <c r="R39" i="16"/>
  <c r="N39" i="16"/>
  <c r="M39" i="16"/>
  <c r="I39" i="16"/>
  <c r="R38" i="16"/>
  <c r="N38" i="16"/>
  <c r="M38" i="16"/>
  <c r="I38" i="16"/>
  <c r="I29" i="16"/>
  <c r="I28" i="16"/>
  <c r="I27" i="16"/>
  <c r="I26" i="16"/>
  <c r="I25" i="16"/>
  <c r="M17" i="16"/>
  <c r="L17" i="16"/>
  <c r="M16" i="16"/>
  <c r="L16" i="16"/>
  <c r="M15" i="16"/>
  <c r="L15" i="16"/>
  <c r="M14" i="16"/>
  <c r="L14" i="16"/>
  <c r="M13" i="16"/>
  <c r="K50" i="16" s="1"/>
  <c r="N50" i="16" s="1"/>
  <c r="L13" i="16"/>
  <c r="R104" i="15"/>
  <c r="R103" i="15"/>
  <c r="Q103" i="15"/>
  <c r="P103" i="15"/>
  <c r="P104" i="15" s="1"/>
  <c r="O103" i="15"/>
  <c r="S103" i="15" s="1"/>
  <c r="M103" i="15"/>
  <c r="L103" i="15"/>
  <c r="K103" i="15"/>
  <c r="J103" i="15"/>
  <c r="H103" i="15"/>
  <c r="G103" i="15"/>
  <c r="F103" i="15"/>
  <c r="E103" i="15"/>
  <c r="I103" i="15" s="1"/>
  <c r="S102" i="15"/>
  <c r="N102" i="15"/>
  <c r="I102" i="15"/>
  <c r="R100" i="15"/>
  <c r="Q100" i="15"/>
  <c r="Q104" i="15" s="1"/>
  <c r="P100" i="15"/>
  <c r="O100" i="15"/>
  <c r="O104" i="15" s="1"/>
  <c r="S104" i="15" s="1"/>
  <c r="M100" i="15"/>
  <c r="L100" i="15"/>
  <c r="K100" i="15"/>
  <c r="J100" i="15"/>
  <c r="N100" i="15" s="1"/>
  <c r="H100" i="15"/>
  <c r="G100" i="15"/>
  <c r="F100" i="15"/>
  <c r="E100" i="15"/>
  <c r="I100" i="15" s="1"/>
  <c r="S99" i="15"/>
  <c r="N99" i="15"/>
  <c r="I99" i="15"/>
  <c r="F97" i="15"/>
  <c r="F104" i="15" s="1"/>
  <c r="F107" i="15" s="1"/>
  <c r="F110" i="15" s="1"/>
  <c r="L96" i="15"/>
  <c r="K96" i="15"/>
  <c r="J96" i="15"/>
  <c r="H96" i="15"/>
  <c r="G96" i="15"/>
  <c r="F96" i="15"/>
  <c r="E96" i="15"/>
  <c r="I96" i="15" s="1"/>
  <c r="N95" i="15"/>
  <c r="I95" i="15"/>
  <c r="N94" i="15"/>
  <c r="I94" i="15"/>
  <c r="N93" i="15"/>
  <c r="I93" i="15"/>
  <c r="N92" i="15"/>
  <c r="I92" i="15"/>
  <c r="N91" i="15"/>
  <c r="I91" i="15"/>
  <c r="M90" i="15"/>
  <c r="N90" i="15" s="1"/>
  <c r="I90" i="15"/>
  <c r="N89" i="15"/>
  <c r="I89" i="15"/>
  <c r="N88" i="15"/>
  <c r="I88" i="15"/>
  <c r="N87" i="15"/>
  <c r="I87" i="15"/>
  <c r="N86" i="15"/>
  <c r="I86" i="15"/>
  <c r="N85" i="15"/>
  <c r="I85" i="15"/>
  <c r="F83" i="15"/>
  <c r="R82" i="15"/>
  <c r="Q82" i="15"/>
  <c r="P82" i="15"/>
  <c r="O82" i="15"/>
  <c r="M82" i="15"/>
  <c r="L82" i="15"/>
  <c r="K82" i="15"/>
  <c r="J82" i="15"/>
  <c r="N82" i="15" s="1"/>
  <c r="H82" i="15"/>
  <c r="G82" i="15"/>
  <c r="F82" i="15"/>
  <c r="E82" i="15"/>
  <c r="I82" i="15" s="1"/>
  <c r="S81" i="15"/>
  <c r="N81" i="15"/>
  <c r="I81" i="15"/>
  <c r="P79" i="15"/>
  <c r="G79" i="15"/>
  <c r="G83" i="15" s="1"/>
  <c r="G97" i="15" s="1"/>
  <c r="R78" i="15"/>
  <c r="Q78" i="15"/>
  <c r="P78" i="15"/>
  <c r="O78" i="15"/>
  <c r="M78" i="15"/>
  <c r="L78" i="15"/>
  <c r="K78" i="15"/>
  <c r="J78" i="15"/>
  <c r="H78" i="15"/>
  <c r="G78" i="15"/>
  <c r="F78" i="15"/>
  <c r="E78" i="15"/>
  <c r="I78" i="15" s="1"/>
  <c r="S77" i="15"/>
  <c r="N77" i="15"/>
  <c r="I77" i="15"/>
  <c r="S76" i="15"/>
  <c r="N76" i="15"/>
  <c r="I76" i="15"/>
  <c r="S75" i="15"/>
  <c r="N75" i="15"/>
  <c r="I75" i="15"/>
  <c r="R73" i="15"/>
  <c r="Q73" i="15"/>
  <c r="P73" i="15"/>
  <c r="O73" i="15"/>
  <c r="S73" i="15" s="1"/>
  <c r="M73" i="15"/>
  <c r="L73" i="15"/>
  <c r="K73" i="15"/>
  <c r="J73" i="15"/>
  <c r="N73" i="15" s="1"/>
  <c r="H73" i="15"/>
  <c r="G73" i="15"/>
  <c r="F73" i="15"/>
  <c r="E73" i="15"/>
  <c r="I73" i="15" s="1"/>
  <c r="S72" i="15"/>
  <c r="N72" i="15"/>
  <c r="I72" i="15"/>
  <c r="S71" i="15"/>
  <c r="N71" i="15"/>
  <c r="I71" i="15"/>
  <c r="S70" i="15"/>
  <c r="N70" i="15"/>
  <c r="I70" i="15"/>
  <c r="R68" i="15"/>
  <c r="Q68" i="15"/>
  <c r="P68" i="15"/>
  <c r="O68" i="15"/>
  <c r="M68" i="15"/>
  <c r="L68" i="15"/>
  <c r="K68" i="15"/>
  <c r="J68" i="15"/>
  <c r="H68" i="15"/>
  <c r="G68" i="15"/>
  <c r="F68" i="15"/>
  <c r="E68" i="15"/>
  <c r="I68" i="15" s="1"/>
  <c r="S67" i="15"/>
  <c r="N67" i="15"/>
  <c r="I67" i="15"/>
  <c r="S66" i="15"/>
  <c r="N66" i="15"/>
  <c r="I66" i="15"/>
  <c r="S65" i="15"/>
  <c r="N65" i="15"/>
  <c r="I65" i="15"/>
  <c r="R63" i="15"/>
  <c r="Q63" i="15"/>
  <c r="P63" i="15"/>
  <c r="O63" i="15"/>
  <c r="S63" i="15" s="1"/>
  <c r="M63" i="15"/>
  <c r="L63" i="15"/>
  <c r="K63" i="15"/>
  <c r="J63" i="15"/>
  <c r="N63" i="15" s="1"/>
  <c r="H63" i="15"/>
  <c r="G63" i="15"/>
  <c r="F63" i="15"/>
  <c r="E63" i="15"/>
  <c r="I63" i="15" s="1"/>
  <c r="S62" i="15"/>
  <c r="N62" i="15"/>
  <c r="I62" i="15"/>
  <c r="S61" i="15"/>
  <c r="N61" i="15"/>
  <c r="I61" i="15"/>
  <c r="S60" i="15"/>
  <c r="N60" i="15"/>
  <c r="I60" i="15"/>
  <c r="R58" i="15"/>
  <c r="Q58" i="15"/>
  <c r="P58" i="15"/>
  <c r="O58" i="15"/>
  <c r="M58" i="15"/>
  <c r="L58" i="15"/>
  <c r="K58" i="15"/>
  <c r="J58" i="15"/>
  <c r="H58" i="15"/>
  <c r="G58" i="15"/>
  <c r="F58" i="15"/>
  <c r="E58" i="15"/>
  <c r="I58" i="15" s="1"/>
  <c r="S57" i="15"/>
  <c r="N57" i="15"/>
  <c r="I57" i="15"/>
  <c r="S56" i="15"/>
  <c r="N56" i="15"/>
  <c r="I56" i="15"/>
  <c r="S55" i="15"/>
  <c r="N55" i="15"/>
  <c r="I55" i="15"/>
  <c r="L53" i="15"/>
  <c r="L79" i="15" s="1"/>
  <c r="L83" i="15" s="1"/>
  <c r="L97" i="15" s="1"/>
  <c r="H53" i="15"/>
  <c r="H79" i="15" s="1"/>
  <c r="H83" i="15" s="1"/>
  <c r="H97" i="15" s="1"/>
  <c r="H106" i="15" s="1"/>
  <c r="G53" i="15"/>
  <c r="F53" i="15"/>
  <c r="E53" i="15"/>
  <c r="E97" i="15" s="1"/>
  <c r="N52" i="15"/>
  <c r="K52" i="15"/>
  <c r="J52" i="15"/>
  <c r="I52" i="15"/>
  <c r="N51" i="15"/>
  <c r="J51" i="15"/>
  <c r="I51" i="15"/>
  <c r="N50" i="15"/>
  <c r="L50" i="15"/>
  <c r="I50" i="15"/>
  <c r="L49" i="15"/>
  <c r="I49" i="15"/>
  <c r="N48" i="15"/>
  <c r="I48" i="15"/>
  <c r="N47" i="15"/>
  <c r="I47" i="15"/>
  <c r="N46" i="15"/>
  <c r="I46" i="15"/>
  <c r="K45" i="15"/>
  <c r="J45" i="15"/>
  <c r="I45" i="15"/>
  <c r="N44" i="15"/>
  <c r="I44" i="15"/>
  <c r="M43" i="15"/>
  <c r="I43" i="15"/>
  <c r="Q41" i="15"/>
  <c r="Q79" i="15" s="1"/>
  <c r="P41" i="15"/>
  <c r="O41" i="15"/>
  <c r="O79" i="15" s="1"/>
  <c r="M41" i="15"/>
  <c r="L41" i="15"/>
  <c r="K41" i="15"/>
  <c r="J41" i="15"/>
  <c r="H41" i="15"/>
  <c r="G41" i="15"/>
  <c r="F41" i="15"/>
  <c r="F79" i="15" s="1"/>
  <c r="E41" i="15"/>
  <c r="R40" i="15"/>
  <c r="S40" i="15" s="1"/>
  <c r="N40" i="15"/>
  <c r="M40" i="15"/>
  <c r="I40" i="15"/>
  <c r="R39" i="15"/>
  <c r="S39" i="15" s="1"/>
  <c r="N39" i="15"/>
  <c r="M39" i="15"/>
  <c r="I39" i="15"/>
  <c r="S38" i="15"/>
  <c r="R38" i="15"/>
  <c r="R41" i="15" s="1"/>
  <c r="R79" i="15" s="1"/>
  <c r="M38" i="15"/>
  <c r="N38" i="15" s="1"/>
  <c r="I38" i="15"/>
  <c r="I29" i="15"/>
  <c r="I28" i="15"/>
  <c r="I27" i="15"/>
  <c r="I26" i="15"/>
  <c r="I25" i="15"/>
  <c r="M17" i="15"/>
  <c r="L17" i="15"/>
  <c r="M16" i="15"/>
  <c r="L16" i="15"/>
  <c r="M15" i="15"/>
  <c r="L15" i="15"/>
  <c r="M14" i="15"/>
  <c r="L14" i="15"/>
  <c r="M13" i="15"/>
  <c r="K50" i="15" s="1"/>
  <c r="L13" i="15"/>
  <c r="E110" i="14"/>
  <c r="E107" i="14"/>
  <c r="R104" i="14"/>
  <c r="P104" i="14"/>
  <c r="R103" i="14"/>
  <c r="Q103" i="14"/>
  <c r="P103" i="14"/>
  <c r="O103" i="14"/>
  <c r="S103" i="14" s="1"/>
  <c r="M103" i="14"/>
  <c r="L103" i="14"/>
  <c r="K103" i="14"/>
  <c r="J103" i="14"/>
  <c r="H103" i="14"/>
  <c r="G103" i="14"/>
  <c r="F103" i="14"/>
  <c r="E103" i="14"/>
  <c r="I103" i="14" s="1"/>
  <c r="S102" i="14"/>
  <c r="N102" i="14"/>
  <c r="I102" i="14"/>
  <c r="R100" i="14"/>
  <c r="Q100" i="14"/>
  <c r="Q104" i="14" s="1"/>
  <c r="P100" i="14"/>
  <c r="O100" i="14"/>
  <c r="S100" i="14" s="1"/>
  <c r="M100" i="14"/>
  <c r="L100" i="14"/>
  <c r="K100" i="14"/>
  <c r="J100" i="14"/>
  <c r="H100" i="14"/>
  <c r="G100" i="14"/>
  <c r="F100" i="14"/>
  <c r="E100" i="14"/>
  <c r="I100" i="14" s="1"/>
  <c r="S99" i="14"/>
  <c r="N99" i="14"/>
  <c r="I99" i="14"/>
  <c r="E97" i="14"/>
  <c r="E104" i="14" s="1"/>
  <c r="L96" i="14"/>
  <c r="K96" i="14"/>
  <c r="J96" i="14"/>
  <c r="N96" i="14" s="1"/>
  <c r="H96" i="14"/>
  <c r="G96" i="14"/>
  <c r="F96" i="14"/>
  <c r="E96" i="14"/>
  <c r="I96" i="14" s="1"/>
  <c r="N95" i="14"/>
  <c r="I95" i="14"/>
  <c r="N94" i="14"/>
  <c r="I94" i="14"/>
  <c r="N93" i="14"/>
  <c r="I93" i="14"/>
  <c r="N92" i="14"/>
  <c r="I92" i="14"/>
  <c r="N91" i="14"/>
  <c r="I91" i="14"/>
  <c r="N90" i="14"/>
  <c r="M90" i="14"/>
  <c r="M96" i="14" s="1"/>
  <c r="I90" i="14"/>
  <c r="N89" i="14"/>
  <c r="I89" i="14"/>
  <c r="N88" i="14"/>
  <c r="I88" i="14"/>
  <c r="N87" i="14"/>
  <c r="I87" i="14"/>
  <c r="N86" i="14"/>
  <c r="I86" i="14"/>
  <c r="N85" i="14"/>
  <c r="I85" i="14"/>
  <c r="R82" i="14"/>
  <c r="Q82" i="14"/>
  <c r="P82" i="14"/>
  <c r="O82" i="14"/>
  <c r="S82" i="14" s="1"/>
  <c r="M82" i="14"/>
  <c r="L82" i="14"/>
  <c r="K82" i="14"/>
  <c r="J82" i="14"/>
  <c r="H82" i="14"/>
  <c r="G82" i="14"/>
  <c r="F82" i="14"/>
  <c r="E82" i="14"/>
  <c r="S81" i="14"/>
  <c r="N81" i="14"/>
  <c r="I81" i="14"/>
  <c r="P79" i="14"/>
  <c r="R78" i="14"/>
  <c r="Q78" i="14"/>
  <c r="P78" i="14"/>
  <c r="O78" i="14"/>
  <c r="M78" i="14"/>
  <c r="L78" i="14"/>
  <c r="K78" i="14"/>
  <c r="J78" i="14"/>
  <c r="H78" i="14"/>
  <c r="G78" i="14"/>
  <c r="F78" i="14"/>
  <c r="E78" i="14"/>
  <c r="I78" i="14" s="1"/>
  <c r="S77" i="14"/>
  <c r="N77" i="14"/>
  <c r="I77" i="14"/>
  <c r="S76" i="14"/>
  <c r="N76" i="14"/>
  <c r="I76" i="14"/>
  <c r="S75" i="14"/>
  <c r="N75" i="14"/>
  <c r="I75" i="14"/>
  <c r="R73" i="14"/>
  <c r="Q73" i="14"/>
  <c r="P73" i="14"/>
  <c r="O73" i="14"/>
  <c r="S73" i="14" s="1"/>
  <c r="M73" i="14"/>
  <c r="L73" i="14"/>
  <c r="K73" i="14"/>
  <c r="J73" i="14"/>
  <c r="N73" i="14" s="1"/>
  <c r="H73" i="14"/>
  <c r="G73" i="14"/>
  <c r="F73" i="14"/>
  <c r="E73" i="14"/>
  <c r="I73" i="14" s="1"/>
  <c r="S72" i="14"/>
  <c r="N72" i="14"/>
  <c r="I72" i="14"/>
  <c r="S71" i="14"/>
  <c r="N71" i="14"/>
  <c r="I71" i="14"/>
  <c r="S70" i="14"/>
  <c r="N70" i="14"/>
  <c r="I70" i="14"/>
  <c r="R68" i="14"/>
  <c r="Q68" i="14"/>
  <c r="P68" i="14"/>
  <c r="O68" i="14"/>
  <c r="M68" i="14"/>
  <c r="L68" i="14"/>
  <c r="K68" i="14"/>
  <c r="J68" i="14"/>
  <c r="H68" i="14"/>
  <c r="G68" i="14"/>
  <c r="F68" i="14"/>
  <c r="E68" i="14"/>
  <c r="I68" i="14" s="1"/>
  <c r="S67" i="14"/>
  <c r="N67" i="14"/>
  <c r="I67" i="14"/>
  <c r="S66" i="14"/>
  <c r="N66" i="14"/>
  <c r="I66" i="14"/>
  <c r="S65" i="14"/>
  <c r="N65" i="14"/>
  <c r="I65" i="14"/>
  <c r="R63" i="14"/>
  <c r="Q63" i="14"/>
  <c r="P63" i="14"/>
  <c r="O63" i="14"/>
  <c r="S63" i="14" s="1"/>
  <c r="M63" i="14"/>
  <c r="L63" i="14"/>
  <c r="K63" i="14"/>
  <c r="J63" i="14"/>
  <c r="N63" i="14" s="1"/>
  <c r="H63" i="14"/>
  <c r="G63" i="14"/>
  <c r="F63" i="14"/>
  <c r="E63" i="14"/>
  <c r="I63" i="14" s="1"/>
  <c r="S62" i="14"/>
  <c r="N62" i="14"/>
  <c r="I62" i="14"/>
  <c r="S61" i="14"/>
  <c r="N61" i="14"/>
  <c r="I61" i="14"/>
  <c r="S60" i="14"/>
  <c r="N60" i="14"/>
  <c r="I60" i="14"/>
  <c r="R58" i="14"/>
  <c r="Q58" i="14"/>
  <c r="P58" i="14"/>
  <c r="O58" i="14"/>
  <c r="M58" i="14"/>
  <c r="L58" i="14"/>
  <c r="K58" i="14"/>
  <c r="J58" i="14"/>
  <c r="H58" i="14"/>
  <c r="G58" i="14"/>
  <c r="F58" i="14"/>
  <c r="E58" i="14"/>
  <c r="I58" i="14" s="1"/>
  <c r="S57" i="14"/>
  <c r="N57" i="14"/>
  <c r="I57" i="14"/>
  <c r="S56" i="14"/>
  <c r="N56" i="14"/>
  <c r="I56" i="14"/>
  <c r="S55" i="14"/>
  <c r="N55" i="14"/>
  <c r="I55" i="14"/>
  <c r="H53" i="14"/>
  <c r="H79" i="14" s="1"/>
  <c r="H83" i="14" s="1"/>
  <c r="H97" i="14" s="1"/>
  <c r="G53" i="14"/>
  <c r="F53" i="14"/>
  <c r="F97" i="14" s="1"/>
  <c r="F104" i="14" s="1"/>
  <c r="F107" i="14" s="1"/>
  <c r="F110" i="14" s="1"/>
  <c r="E53" i="14"/>
  <c r="I53" i="14" s="1"/>
  <c r="K52" i="14"/>
  <c r="J52" i="14"/>
  <c r="N52" i="14" s="1"/>
  <c r="I52" i="14"/>
  <c r="N51" i="14"/>
  <c r="J51" i="14"/>
  <c r="I51" i="14"/>
  <c r="L50" i="14"/>
  <c r="L53" i="14" s="1"/>
  <c r="L79" i="14" s="1"/>
  <c r="L83" i="14" s="1"/>
  <c r="L97" i="14" s="1"/>
  <c r="I50" i="14"/>
  <c r="L49" i="14"/>
  <c r="I49" i="14"/>
  <c r="N48" i="14"/>
  <c r="I48" i="14"/>
  <c r="N47" i="14"/>
  <c r="I47" i="14"/>
  <c r="N46" i="14"/>
  <c r="I46" i="14"/>
  <c r="K45" i="14"/>
  <c r="I45" i="14"/>
  <c r="N44" i="14"/>
  <c r="I44" i="14"/>
  <c r="M43" i="14"/>
  <c r="I43" i="14"/>
  <c r="Q41" i="14"/>
  <c r="Q79" i="14" s="1"/>
  <c r="P41" i="14"/>
  <c r="O41" i="14"/>
  <c r="O79" i="14" s="1"/>
  <c r="M41" i="14"/>
  <c r="L41" i="14"/>
  <c r="K41" i="14"/>
  <c r="J41" i="14"/>
  <c r="H41" i="14"/>
  <c r="G41" i="14"/>
  <c r="G79" i="14" s="1"/>
  <c r="G83" i="14" s="1"/>
  <c r="G97" i="14" s="1"/>
  <c r="G104" i="14" s="1"/>
  <c r="F41" i="14"/>
  <c r="E41" i="14"/>
  <c r="E79" i="14" s="1"/>
  <c r="R40" i="14"/>
  <c r="S40" i="14" s="1"/>
  <c r="M40" i="14"/>
  <c r="N40" i="14" s="1"/>
  <c r="I40" i="14"/>
  <c r="S39" i="14"/>
  <c r="R39" i="14"/>
  <c r="N39" i="14"/>
  <c r="M39" i="14"/>
  <c r="I39" i="14"/>
  <c r="R38" i="14"/>
  <c r="M38" i="14"/>
  <c r="N38" i="14" s="1"/>
  <c r="I38" i="14"/>
  <c r="I29" i="14"/>
  <c r="I28" i="14"/>
  <c r="I27" i="14"/>
  <c r="I26" i="14"/>
  <c r="I25" i="14"/>
  <c r="M17" i="14"/>
  <c r="L17" i="14"/>
  <c r="M16" i="14"/>
  <c r="L16" i="14"/>
  <c r="M15" i="14"/>
  <c r="L15" i="14"/>
  <c r="M14" i="14"/>
  <c r="L14" i="14"/>
  <c r="M13" i="14"/>
  <c r="K50" i="14" s="1"/>
  <c r="N50" i="14" s="1"/>
  <c r="L13" i="14"/>
  <c r="R104" i="13"/>
  <c r="P104" i="13"/>
  <c r="R103" i="13"/>
  <c r="Q103" i="13"/>
  <c r="P103" i="13"/>
  <c r="O103" i="13"/>
  <c r="S103" i="13" s="1"/>
  <c r="M103" i="13"/>
  <c r="L103" i="13"/>
  <c r="K103" i="13"/>
  <c r="J103" i="13"/>
  <c r="H103" i="13"/>
  <c r="G103" i="13"/>
  <c r="F103" i="13"/>
  <c r="E103" i="13"/>
  <c r="I103" i="13" s="1"/>
  <c r="S102" i="13"/>
  <c r="N102" i="13"/>
  <c r="I102" i="13"/>
  <c r="R100" i="13"/>
  <c r="Q100" i="13"/>
  <c r="P100" i="13"/>
  <c r="O100" i="13"/>
  <c r="O104" i="13" s="1"/>
  <c r="M100" i="13"/>
  <c r="L100" i="13"/>
  <c r="K100" i="13"/>
  <c r="J100" i="13"/>
  <c r="H100" i="13"/>
  <c r="G100" i="13"/>
  <c r="F100" i="13"/>
  <c r="E100" i="13"/>
  <c r="I100" i="13" s="1"/>
  <c r="S99" i="13"/>
  <c r="N99" i="13"/>
  <c r="I99" i="13"/>
  <c r="L96" i="13"/>
  <c r="K96" i="13"/>
  <c r="J96" i="13"/>
  <c r="N96" i="13" s="1"/>
  <c r="H96" i="13"/>
  <c r="G96" i="13"/>
  <c r="F96" i="13"/>
  <c r="E96" i="13"/>
  <c r="I96" i="13" s="1"/>
  <c r="N95" i="13"/>
  <c r="I95" i="13"/>
  <c r="N94" i="13"/>
  <c r="I94" i="13"/>
  <c r="N93" i="13"/>
  <c r="I93" i="13"/>
  <c r="N92" i="13"/>
  <c r="I92" i="13"/>
  <c r="N91" i="13"/>
  <c r="I91" i="13"/>
  <c r="N90" i="13"/>
  <c r="M90" i="13"/>
  <c r="M96" i="13" s="1"/>
  <c r="I90" i="13"/>
  <c r="N89" i="13"/>
  <c r="I89" i="13"/>
  <c r="N88" i="13"/>
  <c r="I88" i="13"/>
  <c r="N87" i="13"/>
  <c r="I87" i="13"/>
  <c r="N86" i="13"/>
  <c r="I86" i="13"/>
  <c r="N85" i="13"/>
  <c r="I85" i="13"/>
  <c r="R82" i="13"/>
  <c r="Q82" i="13"/>
  <c r="P82" i="13"/>
  <c r="O82" i="13"/>
  <c r="S82" i="13" s="1"/>
  <c r="M82" i="13"/>
  <c r="L82" i="13"/>
  <c r="K82" i="13"/>
  <c r="J82" i="13"/>
  <c r="N82" i="13" s="1"/>
  <c r="H82" i="13"/>
  <c r="G82" i="13"/>
  <c r="F82" i="13"/>
  <c r="E82" i="13"/>
  <c r="S81" i="13"/>
  <c r="N81" i="13"/>
  <c r="I81" i="13"/>
  <c r="R78" i="13"/>
  <c r="Q78" i="13"/>
  <c r="P78" i="13"/>
  <c r="O78" i="13"/>
  <c r="S78" i="13" s="1"/>
  <c r="M78" i="13"/>
  <c r="L78" i="13"/>
  <c r="K78" i="13"/>
  <c r="J78" i="13"/>
  <c r="N78" i="13" s="1"/>
  <c r="H78" i="13"/>
  <c r="G78" i="13"/>
  <c r="F78" i="13"/>
  <c r="E78" i="13"/>
  <c r="I78" i="13" s="1"/>
  <c r="S77" i="13"/>
  <c r="N77" i="13"/>
  <c r="I77" i="13"/>
  <c r="S76" i="13"/>
  <c r="N76" i="13"/>
  <c r="I76" i="13"/>
  <c r="S75" i="13"/>
  <c r="N75" i="13"/>
  <c r="I75" i="13"/>
  <c r="R73" i="13"/>
  <c r="Q73" i="13"/>
  <c r="P73" i="13"/>
  <c r="O73" i="13"/>
  <c r="S73" i="13" s="1"/>
  <c r="M73" i="13"/>
  <c r="L73" i="13"/>
  <c r="K73" i="13"/>
  <c r="J73" i="13"/>
  <c r="H73" i="13"/>
  <c r="G73" i="13"/>
  <c r="F73" i="13"/>
  <c r="E73" i="13"/>
  <c r="I73" i="13" s="1"/>
  <c r="S72" i="13"/>
  <c r="N72" i="13"/>
  <c r="I72" i="13"/>
  <c r="S71" i="13"/>
  <c r="N71" i="13"/>
  <c r="I71" i="13"/>
  <c r="S70" i="13"/>
  <c r="N70" i="13"/>
  <c r="I70" i="13"/>
  <c r="R68" i="13"/>
  <c r="Q68" i="13"/>
  <c r="P68" i="13"/>
  <c r="O68" i="13"/>
  <c r="S68" i="13" s="1"/>
  <c r="M68" i="13"/>
  <c r="L68" i="13"/>
  <c r="K68" i="13"/>
  <c r="J68" i="13"/>
  <c r="H68" i="13"/>
  <c r="G68" i="13"/>
  <c r="F68" i="13"/>
  <c r="E68" i="13"/>
  <c r="I68" i="13" s="1"/>
  <c r="S67" i="13"/>
  <c r="N67" i="13"/>
  <c r="I67" i="13"/>
  <c r="S66" i="13"/>
  <c r="N66" i="13"/>
  <c r="I66" i="13"/>
  <c r="S65" i="13"/>
  <c r="N65" i="13"/>
  <c r="I65" i="13"/>
  <c r="R63" i="13"/>
  <c r="Q63" i="13"/>
  <c r="P63" i="13"/>
  <c r="O63" i="13"/>
  <c r="S63" i="13" s="1"/>
  <c r="M63" i="13"/>
  <c r="L63" i="13"/>
  <c r="K63" i="13"/>
  <c r="J63" i="13"/>
  <c r="H63" i="13"/>
  <c r="G63" i="13"/>
  <c r="F63" i="13"/>
  <c r="E63" i="13"/>
  <c r="I63" i="13" s="1"/>
  <c r="S62" i="13"/>
  <c r="N62" i="13"/>
  <c r="I62" i="13"/>
  <c r="S61" i="13"/>
  <c r="N61" i="13"/>
  <c r="I61" i="13"/>
  <c r="S60" i="13"/>
  <c r="N60" i="13"/>
  <c r="I60" i="13"/>
  <c r="R58" i="13"/>
  <c r="Q58" i="13"/>
  <c r="P58" i="13"/>
  <c r="O58" i="13"/>
  <c r="S58" i="13" s="1"/>
  <c r="M58" i="13"/>
  <c r="L58" i="13"/>
  <c r="K58" i="13"/>
  <c r="J58" i="13"/>
  <c r="N58" i="13" s="1"/>
  <c r="H58" i="13"/>
  <c r="G58" i="13"/>
  <c r="F58" i="13"/>
  <c r="E58" i="13"/>
  <c r="I58" i="13" s="1"/>
  <c r="S57" i="13"/>
  <c r="N57" i="13"/>
  <c r="I57" i="13"/>
  <c r="S56" i="13"/>
  <c r="N56" i="13"/>
  <c r="I56" i="13"/>
  <c r="S55" i="13"/>
  <c r="N55" i="13"/>
  <c r="I55" i="13"/>
  <c r="H53" i="13"/>
  <c r="G53" i="13"/>
  <c r="F53" i="13"/>
  <c r="F97" i="13" s="1"/>
  <c r="F104" i="13" s="1"/>
  <c r="F107" i="13" s="1"/>
  <c r="F110" i="13" s="1"/>
  <c r="E53" i="13"/>
  <c r="K52" i="13"/>
  <c r="J52" i="13"/>
  <c r="N52" i="13" s="1"/>
  <c r="I52" i="13"/>
  <c r="N51" i="13"/>
  <c r="J51" i="13"/>
  <c r="I51" i="13"/>
  <c r="I50" i="13"/>
  <c r="I49" i="13"/>
  <c r="N48" i="13"/>
  <c r="I48" i="13"/>
  <c r="N47" i="13"/>
  <c r="I47" i="13"/>
  <c r="N46" i="13"/>
  <c r="I46" i="13"/>
  <c r="I45" i="13"/>
  <c r="I44" i="13"/>
  <c r="N43" i="13"/>
  <c r="M43" i="13"/>
  <c r="I43" i="13"/>
  <c r="Q41" i="13"/>
  <c r="Q79" i="13" s="1"/>
  <c r="P41" i="13"/>
  <c r="P79" i="13" s="1"/>
  <c r="O41" i="13"/>
  <c r="L41" i="13"/>
  <c r="K41" i="13"/>
  <c r="J41" i="13"/>
  <c r="H41" i="13"/>
  <c r="H79" i="13" s="1"/>
  <c r="H83" i="13" s="1"/>
  <c r="H97" i="13" s="1"/>
  <c r="G41" i="13"/>
  <c r="G79" i="13" s="1"/>
  <c r="G83" i="13" s="1"/>
  <c r="G97" i="13" s="1"/>
  <c r="F41" i="13"/>
  <c r="F79" i="13" s="1"/>
  <c r="F83" i="13" s="1"/>
  <c r="E41" i="13"/>
  <c r="E79" i="13" s="1"/>
  <c r="E83" i="13" s="1"/>
  <c r="I83" i="13" s="1"/>
  <c r="R40" i="13"/>
  <c r="S40" i="13" s="1"/>
  <c r="M40" i="13"/>
  <c r="M41" i="13" s="1"/>
  <c r="I40" i="13"/>
  <c r="R39" i="13"/>
  <c r="S39" i="13" s="1"/>
  <c r="N39" i="13"/>
  <c r="M39" i="13"/>
  <c r="I39" i="13"/>
  <c r="R38" i="13"/>
  <c r="R41" i="13" s="1"/>
  <c r="R79" i="13" s="1"/>
  <c r="M38" i="13"/>
  <c r="N38" i="13" s="1"/>
  <c r="I38" i="13"/>
  <c r="I29" i="13"/>
  <c r="I28" i="13"/>
  <c r="I27" i="13"/>
  <c r="I26" i="13"/>
  <c r="I25" i="13"/>
  <c r="M17" i="13"/>
  <c r="L17" i="13"/>
  <c r="M16" i="13"/>
  <c r="L50" i="13" s="1"/>
  <c r="L16" i="13"/>
  <c r="M15" i="13"/>
  <c r="L15" i="13"/>
  <c r="M14" i="13"/>
  <c r="M44" i="13" s="1"/>
  <c r="N44" i="13" s="1"/>
  <c r="L14" i="13"/>
  <c r="M13" i="13"/>
  <c r="K50" i="13" s="1"/>
  <c r="L13" i="13"/>
  <c r="R104" i="12"/>
  <c r="R103" i="12"/>
  <c r="Q103" i="12"/>
  <c r="P103" i="12"/>
  <c r="O103" i="12"/>
  <c r="S103" i="12" s="1"/>
  <c r="M103" i="12"/>
  <c r="L103" i="12"/>
  <c r="K103" i="12"/>
  <c r="J103" i="12"/>
  <c r="N103" i="12" s="1"/>
  <c r="H103" i="12"/>
  <c r="G103" i="12"/>
  <c r="F103" i="12"/>
  <c r="E103" i="12"/>
  <c r="I103" i="12" s="1"/>
  <c r="S102" i="12"/>
  <c r="N102" i="12"/>
  <c r="I102" i="12"/>
  <c r="R100" i="12"/>
  <c r="Q100" i="12"/>
  <c r="Q104" i="12" s="1"/>
  <c r="P100" i="12"/>
  <c r="P104" i="12" s="1"/>
  <c r="O100" i="12"/>
  <c r="S100" i="12" s="1"/>
  <c r="M100" i="12"/>
  <c r="L100" i="12"/>
  <c r="K100" i="12"/>
  <c r="J100" i="12"/>
  <c r="N100" i="12" s="1"/>
  <c r="H100" i="12"/>
  <c r="G100" i="12"/>
  <c r="F100" i="12"/>
  <c r="E100" i="12"/>
  <c r="I100" i="12" s="1"/>
  <c r="S99" i="12"/>
  <c r="N99" i="12"/>
  <c r="I99" i="12"/>
  <c r="L96" i="12"/>
  <c r="K96" i="12"/>
  <c r="J96" i="12"/>
  <c r="H96" i="12"/>
  <c r="G96" i="12"/>
  <c r="F96" i="12"/>
  <c r="E96" i="12"/>
  <c r="I96" i="12" s="1"/>
  <c r="N95" i="12"/>
  <c r="I95" i="12"/>
  <c r="N94" i="12"/>
  <c r="I94" i="12"/>
  <c r="N93" i="12"/>
  <c r="I93" i="12"/>
  <c r="N92" i="12"/>
  <c r="I92" i="12"/>
  <c r="N91" i="12"/>
  <c r="I91" i="12"/>
  <c r="N90" i="12"/>
  <c r="M90" i="12"/>
  <c r="M96" i="12" s="1"/>
  <c r="I90" i="12"/>
  <c r="N89" i="12"/>
  <c r="I89" i="12"/>
  <c r="N88" i="12"/>
  <c r="I88" i="12"/>
  <c r="N87" i="12"/>
  <c r="I87" i="12"/>
  <c r="N86" i="12"/>
  <c r="I86" i="12"/>
  <c r="N85" i="12"/>
  <c r="I85" i="12"/>
  <c r="R82" i="12"/>
  <c r="Q82" i="12"/>
  <c r="P82" i="12"/>
  <c r="O82" i="12"/>
  <c r="S82" i="12" s="1"/>
  <c r="M82" i="12"/>
  <c r="L82" i="12"/>
  <c r="K82" i="12"/>
  <c r="J82" i="12"/>
  <c r="N82" i="12" s="1"/>
  <c r="H82" i="12"/>
  <c r="G82" i="12"/>
  <c r="F82" i="12"/>
  <c r="E82" i="12"/>
  <c r="I82" i="12" s="1"/>
  <c r="S81" i="12"/>
  <c r="N81" i="12"/>
  <c r="I81" i="12"/>
  <c r="R78" i="12"/>
  <c r="Q78" i="12"/>
  <c r="P78" i="12"/>
  <c r="O78" i="12"/>
  <c r="S78" i="12" s="1"/>
  <c r="M78" i="12"/>
  <c r="L78" i="12"/>
  <c r="K78" i="12"/>
  <c r="J78" i="12"/>
  <c r="N78" i="12" s="1"/>
  <c r="H78" i="12"/>
  <c r="G78" i="12"/>
  <c r="F78" i="12"/>
  <c r="E78" i="12"/>
  <c r="I78" i="12" s="1"/>
  <c r="S77" i="12"/>
  <c r="N77" i="12"/>
  <c r="I77" i="12"/>
  <c r="S76" i="12"/>
  <c r="N76" i="12"/>
  <c r="I76" i="12"/>
  <c r="S75" i="12"/>
  <c r="N75" i="12"/>
  <c r="I75" i="12"/>
  <c r="R73" i="12"/>
  <c r="Q73" i="12"/>
  <c r="P73" i="12"/>
  <c r="O73" i="12"/>
  <c r="S73" i="12" s="1"/>
  <c r="M73" i="12"/>
  <c r="L73" i="12"/>
  <c r="K73" i="12"/>
  <c r="J73" i="12"/>
  <c r="N73" i="12" s="1"/>
  <c r="H73" i="12"/>
  <c r="G73" i="12"/>
  <c r="F73" i="12"/>
  <c r="E73" i="12"/>
  <c r="I73" i="12" s="1"/>
  <c r="S72" i="12"/>
  <c r="N72" i="12"/>
  <c r="I72" i="12"/>
  <c r="S71" i="12"/>
  <c r="N71" i="12"/>
  <c r="I71" i="12"/>
  <c r="S70" i="12"/>
  <c r="N70" i="12"/>
  <c r="I70" i="12"/>
  <c r="R68" i="12"/>
  <c r="Q68" i="12"/>
  <c r="P68" i="12"/>
  <c r="O68" i="12"/>
  <c r="S68" i="12" s="1"/>
  <c r="M68" i="12"/>
  <c r="L68" i="12"/>
  <c r="K68" i="12"/>
  <c r="J68" i="12"/>
  <c r="N68" i="12" s="1"/>
  <c r="H68" i="12"/>
  <c r="G68" i="12"/>
  <c r="F68" i="12"/>
  <c r="E68" i="12"/>
  <c r="I68" i="12" s="1"/>
  <c r="S67" i="12"/>
  <c r="N67" i="12"/>
  <c r="I67" i="12"/>
  <c r="S66" i="12"/>
  <c r="N66" i="12"/>
  <c r="I66" i="12"/>
  <c r="S65" i="12"/>
  <c r="N65" i="12"/>
  <c r="I65" i="12"/>
  <c r="R63" i="12"/>
  <c r="Q63" i="12"/>
  <c r="P63" i="12"/>
  <c r="O63" i="12"/>
  <c r="S63" i="12" s="1"/>
  <c r="M63" i="12"/>
  <c r="L63" i="12"/>
  <c r="K63" i="12"/>
  <c r="J63" i="12"/>
  <c r="N63" i="12" s="1"/>
  <c r="H63" i="12"/>
  <c r="G63" i="12"/>
  <c r="F63" i="12"/>
  <c r="E63" i="12"/>
  <c r="I63" i="12" s="1"/>
  <c r="S62" i="12"/>
  <c r="N62" i="12"/>
  <c r="I62" i="12"/>
  <c r="S61" i="12"/>
  <c r="N61" i="12"/>
  <c r="I61" i="12"/>
  <c r="S60" i="12"/>
  <c r="N60" i="12"/>
  <c r="I60" i="12"/>
  <c r="R58" i="12"/>
  <c r="Q58" i="12"/>
  <c r="P58" i="12"/>
  <c r="O58" i="12"/>
  <c r="S58" i="12" s="1"/>
  <c r="M58" i="12"/>
  <c r="L58" i="12"/>
  <c r="K58" i="12"/>
  <c r="J58" i="12"/>
  <c r="N58" i="12" s="1"/>
  <c r="H58" i="12"/>
  <c r="G58" i="12"/>
  <c r="F58" i="12"/>
  <c r="E58" i="12"/>
  <c r="I58" i="12" s="1"/>
  <c r="S57" i="12"/>
  <c r="N57" i="12"/>
  <c r="I57" i="12"/>
  <c r="S56" i="12"/>
  <c r="N56" i="12"/>
  <c r="I56" i="12"/>
  <c r="S55" i="12"/>
  <c r="N55" i="12"/>
  <c r="I55" i="12"/>
  <c r="H53" i="12"/>
  <c r="G53" i="12"/>
  <c r="F53" i="12"/>
  <c r="F97" i="12" s="1"/>
  <c r="F104" i="12" s="1"/>
  <c r="F107" i="12" s="1"/>
  <c r="F110" i="12" s="1"/>
  <c r="E53" i="12"/>
  <c r="I53" i="12" s="1"/>
  <c r="K52" i="12"/>
  <c r="J52" i="12"/>
  <c r="N52" i="12" s="1"/>
  <c r="I52" i="12"/>
  <c r="N51" i="12"/>
  <c r="J51" i="12"/>
  <c r="I51" i="12"/>
  <c r="I50" i="12"/>
  <c r="I49" i="12"/>
  <c r="N48" i="12"/>
  <c r="I48" i="12"/>
  <c r="N47" i="12"/>
  <c r="I47" i="12"/>
  <c r="N46" i="12"/>
  <c r="I46" i="12"/>
  <c r="I45" i="12"/>
  <c r="N44" i="12"/>
  <c r="I44" i="12"/>
  <c r="I43" i="12"/>
  <c r="Q41" i="12"/>
  <c r="Q79" i="12" s="1"/>
  <c r="P41" i="12"/>
  <c r="P79" i="12" s="1"/>
  <c r="O41" i="12"/>
  <c r="L41" i="12"/>
  <c r="K41" i="12"/>
  <c r="J41" i="12"/>
  <c r="H41" i="12"/>
  <c r="H79" i="12" s="1"/>
  <c r="H83" i="12" s="1"/>
  <c r="H97" i="12" s="1"/>
  <c r="G41" i="12"/>
  <c r="G79" i="12" s="1"/>
  <c r="G83" i="12" s="1"/>
  <c r="G97" i="12" s="1"/>
  <c r="F41" i="12"/>
  <c r="F79" i="12" s="1"/>
  <c r="F83" i="12" s="1"/>
  <c r="E41" i="12"/>
  <c r="I41" i="12" s="1"/>
  <c r="R40" i="12"/>
  <c r="S40" i="12" s="1"/>
  <c r="M40" i="12"/>
  <c r="N40" i="12" s="1"/>
  <c r="I40" i="12"/>
  <c r="S39" i="12"/>
  <c r="R39" i="12"/>
  <c r="N39" i="12"/>
  <c r="M39" i="12"/>
  <c r="I39" i="12"/>
  <c r="R38" i="12"/>
  <c r="R41" i="12" s="1"/>
  <c r="R79" i="12" s="1"/>
  <c r="M38" i="12"/>
  <c r="M41" i="12" s="1"/>
  <c r="I38" i="12"/>
  <c r="I29" i="12"/>
  <c r="I28" i="12"/>
  <c r="I27" i="12"/>
  <c r="I26" i="12"/>
  <c r="I25" i="12"/>
  <c r="M17" i="12"/>
  <c r="L17" i="12"/>
  <c r="M16" i="12"/>
  <c r="L50" i="12" s="1"/>
  <c r="L16" i="12"/>
  <c r="M15" i="12"/>
  <c r="L15" i="12"/>
  <c r="M14" i="12"/>
  <c r="L14" i="12"/>
  <c r="M13" i="12"/>
  <c r="K45" i="12" s="1"/>
  <c r="L13" i="12"/>
  <c r="O104" i="11"/>
  <c r="R103" i="11"/>
  <c r="Q103" i="11"/>
  <c r="P103" i="11"/>
  <c r="O103" i="11"/>
  <c r="S103" i="11" s="1"/>
  <c r="M103" i="11"/>
  <c r="L103" i="11"/>
  <c r="K103" i="11"/>
  <c r="J103" i="11"/>
  <c r="N103" i="11" s="1"/>
  <c r="H103" i="11"/>
  <c r="G103" i="11"/>
  <c r="F103" i="11"/>
  <c r="E103" i="11"/>
  <c r="I103" i="11" s="1"/>
  <c r="S102" i="11"/>
  <c r="N102" i="11"/>
  <c r="I102" i="11"/>
  <c r="R100" i="11"/>
  <c r="R104" i="11" s="1"/>
  <c r="Q100" i="11"/>
  <c r="Q104" i="11" s="1"/>
  <c r="P100" i="11"/>
  <c r="P104" i="11" s="1"/>
  <c r="O100" i="11"/>
  <c r="S100" i="11" s="1"/>
  <c r="M100" i="11"/>
  <c r="L100" i="11"/>
  <c r="K100" i="11"/>
  <c r="J100" i="11"/>
  <c r="N100" i="11" s="1"/>
  <c r="H100" i="11"/>
  <c r="G100" i="11"/>
  <c r="F100" i="11"/>
  <c r="E100" i="11"/>
  <c r="I100" i="11" s="1"/>
  <c r="S99" i="11"/>
  <c r="N99" i="11"/>
  <c r="I99" i="11"/>
  <c r="L96" i="11"/>
  <c r="H96" i="11"/>
  <c r="G96" i="11"/>
  <c r="N95" i="11"/>
  <c r="I95" i="11"/>
  <c r="N94" i="11"/>
  <c r="I94" i="11"/>
  <c r="N93" i="11"/>
  <c r="I93" i="11"/>
  <c r="N92" i="11"/>
  <c r="I92" i="11"/>
  <c r="N91" i="11"/>
  <c r="I91" i="11"/>
  <c r="N90" i="11"/>
  <c r="M90" i="11"/>
  <c r="M96" i="11" s="1"/>
  <c r="I90" i="11"/>
  <c r="N89" i="11"/>
  <c r="I89" i="11"/>
  <c r="N88" i="11"/>
  <c r="I88" i="11"/>
  <c r="N87" i="11"/>
  <c r="I87" i="11"/>
  <c r="N86" i="11"/>
  <c r="I86" i="11"/>
  <c r="F85" i="11"/>
  <c r="F96" i="11" s="1"/>
  <c r="R82" i="11"/>
  <c r="Q82" i="11"/>
  <c r="P82" i="11"/>
  <c r="O82" i="11"/>
  <c r="S82" i="11" s="1"/>
  <c r="M82" i="11"/>
  <c r="L82" i="11"/>
  <c r="K82" i="11"/>
  <c r="J82" i="11"/>
  <c r="N82" i="11" s="1"/>
  <c r="H82" i="11"/>
  <c r="G82" i="11"/>
  <c r="F82" i="11"/>
  <c r="E82" i="11"/>
  <c r="I82" i="11" s="1"/>
  <c r="S81" i="11"/>
  <c r="N81" i="11"/>
  <c r="I81" i="11"/>
  <c r="R78" i="11"/>
  <c r="Q78" i="11"/>
  <c r="P78" i="11"/>
  <c r="O78" i="11"/>
  <c r="S78" i="11" s="1"/>
  <c r="M78" i="11"/>
  <c r="L78" i="11"/>
  <c r="K78" i="11"/>
  <c r="J78" i="11"/>
  <c r="N78" i="11" s="1"/>
  <c r="H78" i="11"/>
  <c r="G78" i="11"/>
  <c r="F78" i="11"/>
  <c r="E78" i="11"/>
  <c r="I78" i="11" s="1"/>
  <c r="S77" i="11"/>
  <c r="N77" i="11"/>
  <c r="I77" i="11"/>
  <c r="S76" i="11"/>
  <c r="N76" i="11"/>
  <c r="I76" i="11"/>
  <c r="S75" i="11"/>
  <c r="N75" i="11"/>
  <c r="I75" i="11"/>
  <c r="R73" i="11"/>
  <c r="Q73" i="11"/>
  <c r="P73" i="11"/>
  <c r="O73" i="11"/>
  <c r="S73" i="11" s="1"/>
  <c r="M73" i="11"/>
  <c r="L73" i="11"/>
  <c r="K73" i="11"/>
  <c r="J73" i="11"/>
  <c r="N73" i="11" s="1"/>
  <c r="H73" i="11"/>
  <c r="G73" i="11"/>
  <c r="F73" i="11"/>
  <c r="E73" i="11"/>
  <c r="I73" i="11" s="1"/>
  <c r="S72" i="11"/>
  <c r="N72" i="11"/>
  <c r="I72" i="11"/>
  <c r="S71" i="11"/>
  <c r="N71" i="11"/>
  <c r="I71" i="11"/>
  <c r="S70" i="11"/>
  <c r="N70" i="11"/>
  <c r="I70" i="11"/>
  <c r="R68" i="11"/>
  <c r="Q68" i="11"/>
  <c r="P68" i="11"/>
  <c r="O68" i="11"/>
  <c r="S68" i="11" s="1"/>
  <c r="M68" i="11"/>
  <c r="L68" i="11"/>
  <c r="K68" i="11"/>
  <c r="J68" i="11"/>
  <c r="N68" i="11" s="1"/>
  <c r="H68" i="11"/>
  <c r="G68" i="11"/>
  <c r="F68" i="11"/>
  <c r="E68" i="11"/>
  <c r="I68" i="11" s="1"/>
  <c r="S67" i="11"/>
  <c r="N67" i="11"/>
  <c r="I67" i="11"/>
  <c r="S66" i="11"/>
  <c r="N66" i="11"/>
  <c r="I66" i="11"/>
  <c r="S65" i="11"/>
  <c r="N65" i="11"/>
  <c r="I65" i="11"/>
  <c r="R63" i="11"/>
  <c r="Q63" i="11"/>
  <c r="P63" i="11"/>
  <c r="O63" i="11"/>
  <c r="S63" i="11" s="1"/>
  <c r="M63" i="11"/>
  <c r="L63" i="11"/>
  <c r="K63" i="11"/>
  <c r="J63" i="11"/>
  <c r="N63" i="11" s="1"/>
  <c r="H63" i="11"/>
  <c r="G63" i="11"/>
  <c r="F63" i="11"/>
  <c r="E63" i="11"/>
  <c r="I63" i="11" s="1"/>
  <c r="S62" i="11"/>
  <c r="N62" i="11"/>
  <c r="I62" i="11"/>
  <c r="S61" i="11"/>
  <c r="N61" i="11"/>
  <c r="I61" i="11"/>
  <c r="S60" i="11"/>
  <c r="N60" i="11"/>
  <c r="I60" i="11"/>
  <c r="R58" i="11"/>
  <c r="Q58" i="11"/>
  <c r="P58" i="11"/>
  <c r="O58" i="11"/>
  <c r="S58" i="11" s="1"/>
  <c r="M58" i="11"/>
  <c r="L58" i="11"/>
  <c r="K58" i="11"/>
  <c r="J58" i="11"/>
  <c r="N58" i="11" s="1"/>
  <c r="H58" i="11"/>
  <c r="G58" i="11"/>
  <c r="F58" i="11"/>
  <c r="E58" i="11"/>
  <c r="I58" i="11" s="1"/>
  <c r="S57" i="11"/>
  <c r="N57" i="11"/>
  <c r="I57" i="11"/>
  <c r="S56" i="11"/>
  <c r="N56" i="11"/>
  <c r="I56" i="11"/>
  <c r="S55" i="11"/>
  <c r="N55" i="11"/>
  <c r="I55" i="11"/>
  <c r="M53" i="11"/>
  <c r="H53" i="11"/>
  <c r="G53" i="11"/>
  <c r="F53" i="11"/>
  <c r="F97" i="11" s="1"/>
  <c r="F104" i="11" s="1"/>
  <c r="F107" i="11" s="1"/>
  <c r="F110" i="11" s="1"/>
  <c r="E53" i="11"/>
  <c r="E85" i="11" s="1"/>
  <c r="K52" i="11"/>
  <c r="J52" i="11"/>
  <c r="N52" i="11" s="1"/>
  <c r="I52" i="11"/>
  <c r="J51" i="11"/>
  <c r="N51" i="11" s="1"/>
  <c r="I51" i="11"/>
  <c r="K50" i="11"/>
  <c r="N50" i="11" s="1"/>
  <c r="I50" i="11"/>
  <c r="K49" i="11"/>
  <c r="I49" i="11"/>
  <c r="N48" i="11"/>
  <c r="I48" i="11"/>
  <c r="N47" i="11"/>
  <c r="I47" i="11"/>
  <c r="N46" i="11"/>
  <c r="I46" i="11"/>
  <c r="I45" i="11"/>
  <c r="N44" i="11"/>
  <c r="I44" i="11"/>
  <c r="J43" i="11"/>
  <c r="I43" i="11"/>
  <c r="Q41" i="11"/>
  <c r="Q79" i="11" s="1"/>
  <c r="P41" i="11"/>
  <c r="P79" i="11" s="1"/>
  <c r="O41" i="11"/>
  <c r="O79" i="11" s="1"/>
  <c r="L41" i="11"/>
  <c r="K41" i="11"/>
  <c r="J41" i="11"/>
  <c r="H41" i="11"/>
  <c r="H79" i="11" s="1"/>
  <c r="H83" i="11" s="1"/>
  <c r="H97" i="11" s="1"/>
  <c r="G41" i="11"/>
  <c r="G79" i="11" s="1"/>
  <c r="G83" i="11" s="1"/>
  <c r="G97" i="11" s="1"/>
  <c r="F41" i="11"/>
  <c r="F79" i="11" s="1"/>
  <c r="F83" i="11" s="1"/>
  <c r="E41" i="11"/>
  <c r="E79" i="11" s="1"/>
  <c r="R40" i="11"/>
  <c r="S40" i="11" s="1"/>
  <c r="M40" i="11"/>
  <c r="M41" i="11" s="1"/>
  <c r="M79" i="11" s="1"/>
  <c r="M83" i="11" s="1"/>
  <c r="M97" i="11" s="1"/>
  <c r="I40" i="11"/>
  <c r="R39" i="11"/>
  <c r="S39" i="11" s="1"/>
  <c r="N39" i="11"/>
  <c r="M39" i="11"/>
  <c r="I39" i="11"/>
  <c r="R38" i="11"/>
  <c r="R41" i="11" s="1"/>
  <c r="R79" i="11" s="1"/>
  <c r="N38" i="11"/>
  <c r="M38" i="11"/>
  <c r="I38" i="11"/>
  <c r="I29" i="11"/>
  <c r="I28" i="11"/>
  <c r="I27" i="11"/>
  <c r="I26" i="11"/>
  <c r="I25" i="11"/>
  <c r="M17" i="11"/>
  <c r="L17" i="11"/>
  <c r="M16" i="11"/>
  <c r="L50" i="11" s="1"/>
  <c r="L16" i="11"/>
  <c r="M15" i="11"/>
  <c r="L15" i="11"/>
  <c r="M14" i="11"/>
  <c r="L14" i="11"/>
  <c r="M13" i="11"/>
  <c r="K45" i="11" s="1"/>
  <c r="L13" i="11"/>
  <c r="R104" i="10"/>
  <c r="R103" i="10"/>
  <c r="Q103" i="10"/>
  <c r="P103" i="10"/>
  <c r="O103" i="10"/>
  <c r="S103" i="10" s="1"/>
  <c r="M103" i="10"/>
  <c r="L103" i="10"/>
  <c r="K103" i="10"/>
  <c r="J103" i="10"/>
  <c r="N103" i="10" s="1"/>
  <c r="H103" i="10"/>
  <c r="G103" i="10"/>
  <c r="F103" i="10"/>
  <c r="E103" i="10"/>
  <c r="I103" i="10" s="1"/>
  <c r="S102" i="10"/>
  <c r="N102" i="10"/>
  <c r="I102" i="10"/>
  <c r="R100" i="10"/>
  <c r="Q100" i="10"/>
  <c r="Q104" i="10" s="1"/>
  <c r="P100" i="10"/>
  <c r="P104" i="10" s="1"/>
  <c r="O100" i="10"/>
  <c r="S100" i="10" s="1"/>
  <c r="M100" i="10"/>
  <c r="L100" i="10"/>
  <c r="K100" i="10"/>
  <c r="J100" i="10"/>
  <c r="N100" i="10" s="1"/>
  <c r="H100" i="10"/>
  <c r="G100" i="10"/>
  <c r="F100" i="10"/>
  <c r="E100" i="10"/>
  <c r="I100" i="10" s="1"/>
  <c r="S99" i="10"/>
  <c r="N99" i="10"/>
  <c r="I99" i="10"/>
  <c r="L96" i="10"/>
  <c r="H96" i="10"/>
  <c r="G96" i="10"/>
  <c r="N95" i="10"/>
  <c r="I95" i="10"/>
  <c r="N94" i="10"/>
  <c r="I94" i="10"/>
  <c r="N93" i="10"/>
  <c r="I93" i="10"/>
  <c r="N92" i="10"/>
  <c r="I92" i="10"/>
  <c r="N91" i="10"/>
  <c r="I91" i="10"/>
  <c r="N90" i="10"/>
  <c r="M90" i="10"/>
  <c r="M96" i="10" s="1"/>
  <c r="I90" i="10"/>
  <c r="N89" i="10"/>
  <c r="I89" i="10"/>
  <c r="N88" i="10"/>
  <c r="I88" i="10"/>
  <c r="N87" i="10"/>
  <c r="I87" i="10"/>
  <c r="N86" i="10"/>
  <c r="I86" i="10"/>
  <c r="E85" i="10"/>
  <c r="E96" i="10" s="1"/>
  <c r="R82" i="10"/>
  <c r="Q82" i="10"/>
  <c r="P82" i="10"/>
  <c r="O82" i="10"/>
  <c r="S82" i="10" s="1"/>
  <c r="M82" i="10"/>
  <c r="L82" i="10"/>
  <c r="K82" i="10"/>
  <c r="J82" i="10"/>
  <c r="N82" i="10" s="1"/>
  <c r="H82" i="10"/>
  <c r="G82" i="10"/>
  <c r="F82" i="10"/>
  <c r="E82" i="10"/>
  <c r="I82" i="10" s="1"/>
  <c r="S81" i="10"/>
  <c r="N81" i="10"/>
  <c r="I81" i="10"/>
  <c r="R78" i="10"/>
  <c r="Q78" i="10"/>
  <c r="P78" i="10"/>
  <c r="O78" i="10"/>
  <c r="S78" i="10" s="1"/>
  <c r="M78" i="10"/>
  <c r="L78" i="10"/>
  <c r="K78" i="10"/>
  <c r="J78" i="10"/>
  <c r="N78" i="10" s="1"/>
  <c r="H78" i="10"/>
  <c r="G78" i="10"/>
  <c r="F78" i="10"/>
  <c r="E78" i="10"/>
  <c r="I78" i="10" s="1"/>
  <c r="S77" i="10"/>
  <c r="N77" i="10"/>
  <c r="I77" i="10"/>
  <c r="S76" i="10"/>
  <c r="N76" i="10"/>
  <c r="I76" i="10"/>
  <c r="S75" i="10"/>
  <c r="N75" i="10"/>
  <c r="I75" i="10"/>
  <c r="R73" i="10"/>
  <c r="Q73" i="10"/>
  <c r="P73" i="10"/>
  <c r="O73" i="10"/>
  <c r="S73" i="10" s="1"/>
  <c r="M73" i="10"/>
  <c r="L73" i="10"/>
  <c r="K73" i="10"/>
  <c r="J73" i="10"/>
  <c r="N73" i="10" s="1"/>
  <c r="H73" i="10"/>
  <c r="G73" i="10"/>
  <c r="F73" i="10"/>
  <c r="E73" i="10"/>
  <c r="I73" i="10" s="1"/>
  <c r="S72" i="10"/>
  <c r="N72" i="10"/>
  <c r="I72" i="10"/>
  <c r="S71" i="10"/>
  <c r="N71" i="10"/>
  <c r="I71" i="10"/>
  <c r="S70" i="10"/>
  <c r="N70" i="10"/>
  <c r="I70" i="10"/>
  <c r="R68" i="10"/>
  <c r="Q68" i="10"/>
  <c r="P68" i="10"/>
  <c r="O68" i="10"/>
  <c r="S68" i="10" s="1"/>
  <c r="M68" i="10"/>
  <c r="L68" i="10"/>
  <c r="K68" i="10"/>
  <c r="J68" i="10"/>
  <c r="N68" i="10" s="1"/>
  <c r="H68" i="10"/>
  <c r="G68" i="10"/>
  <c r="F68" i="10"/>
  <c r="E68" i="10"/>
  <c r="I68" i="10" s="1"/>
  <c r="S67" i="10"/>
  <c r="N67" i="10"/>
  <c r="I67" i="10"/>
  <c r="S66" i="10"/>
  <c r="N66" i="10"/>
  <c r="I66" i="10"/>
  <c r="S65" i="10"/>
  <c r="N65" i="10"/>
  <c r="I65" i="10"/>
  <c r="R63" i="10"/>
  <c r="Q63" i="10"/>
  <c r="P63" i="10"/>
  <c r="O63" i="10"/>
  <c r="S63" i="10" s="1"/>
  <c r="M63" i="10"/>
  <c r="L63" i="10"/>
  <c r="K63" i="10"/>
  <c r="J63" i="10"/>
  <c r="H63" i="10"/>
  <c r="G63" i="10"/>
  <c r="F63" i="10"/>
  <c r="E63" i="10"/>
  <c r="I63" i="10" s="1"/>
  <c r="S62" i="10"/>
  <c r="N62" i="10"/>
  <c r="I62" i="10"/>
  <c r="S61" i="10"/>
  <c r="N61" i="10"/>
  <c r="I61" i="10"/>
  <c r="S60" i="10"/>
  <c r="N60" i="10"/>
  <c r="I60" i="10"/>
  <c r="R58" i="10"/>
  <c r="Q58" i="10"/>
  <c r="P58" i="10"/>
  <c r="O58" i="10"/>
  <c r="S58" i="10" s="1"/>
  <c r="M58" i="10"/>
  <c r="L58" i="10"/>
  <c r="K58" i="10"/>
  <c r="J58" i="10"/>
  <c r="H58" i="10"/>
  <c r="G58" i="10"/>
  <c r="F58" i="10"/>
  <c r="E58" i="10"/>
  <c r="S57" i="10"/>
  <c r="N57" i="10"/>
  <c r="I57" i="10"/>
  <c r="S56" i="10"/>
  <c r="N56" i="10"/>
  <c r="I56" i="10"/>
  <c r="S55" i="10"/>
  <c r="N55" i="10"/>
  <c r="I55" i="10"/>
  <c r="M53" i="10"/>
  <c r="H53" i="10"/>
  <c r="G53" i="10"/>
  <c r="F53" i="10"/>
  <c r="E53" i="10"/>
  <c r="K52" i="10"/>
  <c r="J52" i="10"/>
  <c r="N52" i="10" s="1"/>
  <c r="I52" i="10"/>
  <c r="J51" i="10"/>
  <c r="N51" i="10" s="1"/>
  <c r="I51" i="10"/>
  <c r="I50" i="10"/>
  <c r="I49" i="10"/>
  <c r="N48" i="10"/>
  <c r="I48" i="10"/>
  <c r="N47" i="10"/>
  <c r="I47" i="10"/>
  <c r="N46" i="10"/>
  <c r="I46" i="10"/>
  <c r="I45" i="10"/>
  <c r="N44" i="10"/>
  <c r="I44" i="10"/>
  <c r="I43" i="10"/>
  <c r="Q41" i="10"/>
  <c r="Q79" i="10" s="1"/>
  <c r="P41" i="10"/>
  <c r="P79" i="10" s="1"/>
  <c r="O41" i="10"/>
  <c r="O79" i="10" s="1"/>
  <c r="S79" i="10" s="1"/>
  <c r="L41" i="10"/>
  <c r="K41" i="10"/>
  <c r="J41" i="10"/>
  <c r="H41" i="10"/>
  <c r="H79" i="10" s="1"/>
  <c r="H83" i="10" s="1"/>
  <c r="H97" i="10" s="1"/>
  <c r="G41" i="10"/>
  <c r="G79" i="10" s="1"/>
  <c r="G83" i="10" s="1"/>
  <c r="G97" i="10" s="1"/>
  <c r="F41" i="10"/>
  <c r="F79" i="10" s="1"/>
  <c r="F83" i="10" s="1"/>
  <c r="E41" i="10"/>
  <c r="E79" i="10" s="1"/>
  <c r="S40" i="10"/>
  <c r="R40" i="10"/>
  <c r="M40" i="10"/>
  <c r="N40" i="10" s="1"/>
  <c r="I40" i="10"/>
  <c r="R39" i="10"/>
  <c r="S39" i="10" s="1"/>
  <c r="M39" i="10"/>
  <c r="N39" i="10" s="1"/>
  <c r="I39" i="10"/>
  <c r="R38" i="10"/>
  <c r="R41" i="10" s="1"/>
  <c r="R79" i="10" s="1"/>
  <c r="N38" i="10"/>
  <c r="M38" i="10"/>
  <c r="M41" i="10" s="1"/>
  <c r="M79" i="10" s="1"/>
  <c r="M83" i="10" s="1"/>
  <c r="I38" i="10"/>
  <c r="I29" i="10"/>
  <c r="I28" i="10"/>
  <c r="I27" i="10"/>
  <c r="I26" i="10"/>
  <c r="I25" i="10"/>
  <c r="M17" i="10"/>
  <c r="L17" i="10"/>
  <c r="M16" i="10"/>
  <c r="L50" i="10" s="1"/>
  <c r="L16" i="10"/>
  <c r="M15" i="10"/>
  <c r="L15" i="10"/>
  <c r="M14" i="10"/>
  <c r="L14" i="10"/>
  <c r="M13" i="10"/>
  <c r="L13" i="10"/>
  <c r="Q104" i="9"/>
  <c r="R103" i="9"/>
  <c r="Q103" i="9"/>
  <c r="P103" i="9"/>
  <c r="O103" i="9"/>
  <c r="M103" i="9"/>
  <c r="L103" i="9"/>
  <c r="K103" i="9"/>
  <c r="J103" i="9"/>
  <c r="N103" i="9" s="1"/>
  <c r="H103" i="9"/>
  <c r="G103" i="9"/>
  <c r="F103" i="9"/>
  <c r="E103" i="9"/>
  <c r="I103" i="9" s="1"/>
  <c r="S102" i="9"/>
  <c r="N102" i="9"/>
  <c r="I102" i="9"/>
  <c r="R100" i="9"/>
  <c r="R104" i="9" s="1"/>
  <c r="Q100" i="9"/>
  <c r="P100" i="9"/>
  <c r="O100" i="9"/>
  <c r="M100" i="9"/>
  <c r="L100" i="9"/>
  <c r="K100" i="9"/>
  <c r="J100" i="9"/>
  <c r="N100" i="9" s="1"/>
  <c r="H100" i="9"/>
  <c r="G100" i="9"/>
  <c r="F100" i="9"/>
  <c r="E100" i="9"/>
  <c r="I100" i="9" s="1"/>
  <c r="S99" i="9"/>
  <c r="N99" i="9"/>
  <c r="I99" i="9"/>
  <c r="L96" i="9"/>
  <c r="H96" i="9"/>
  <c r="G96" i="9"/>
  <c r="N95" i="9"/>
  <c r="I95" i="9"/>
  <c r="N94" i="9"/>
  <c r="I94" i="9"/>
  <c r="N93" i="9"/>
  <c r="I93" i="9"/>
  <c r="N92" i="9"/>
  <c r="I92" i="9"/>
  <c r="N91" i="9"/>
  <c r="I91" i="9"/>
  <c r="N90" i="9"/>
  <c r="M90" i="9"/>
  <c r="M96" i="9" s="1"/>
  <c r="I90" i="9"/>
  <c r="N89" i="9"/>
  <c r="I89" i="9"/>
  <c r="N88" i="9"/>
  <c r="I88" i="9"/>
  <c r="N87" i="9"/>
  <c r="I87" i="9"/>
  <c r="N86" i="9"/>
  <c r="I86" i="9"/>
  <c r="E85" i="9"/>
  <c r="E96" i="9" s="1"/>
  <c r="R82" i="9"/>
  <c r="Q82" i="9"/>
  <c r="P82" i="9"/>
  <c r="O82" i="9"/>
  <c r="S82" i="9" s="1"/>
  <c r="N82" i="9"/>
  <c r="M82" i="9"/>
  <c r="L82" i="9"/>
  <c r="K82" i="9"/>
  <c r="J82" i="9"/>
  <c r="H82" i="9"/>
  <c r="G82" i="9"/>
  <c r="F82" i="9"/>
  <c r="E82" i="9"/>
  <c r="I82" i="9" s="1"/>
  <c r="S81" i="9"/>
  <c r="N81" i="9"/>
  <c r="I81" i="9"/>
  <c r="R78" i="9"/>
  <c r="Q78" i="9"/>
  <c r="P78" i="9"/>
  <c r="O78" i="9"/>
  <c r="S78" i="9" s="1"/>
  <c r="M78" i="9"/>
  <c r="L78" i="9"/>
  <c r="K78" i="9"/>
  <c r="J78" i="9"/>
  <c r="N78" i="9" s="1"/>
  <c r="H78" i="9"/>
  <c r="G78" i="9"/>
  <c r="F78" i="9"/>
  <c r="E78" i="9"/>
  <c r="I78" i="9" s="1"/>
  <c r="S77" i="9"/>
  <c r="N77" i="9"/>
  <c r="I77" i="9"/>
  <c r="S76" i="9"/>
  <c r="N76" i="9"/>
  <c r="I76" i="9"/>
  <c r="S75" i="9"/>
  <c r="N75" i="9"/>
  <c r="I75" i="9"/>
  <c r="R73" i="9"/>
  <c r="Q73" i="9"/>
  <c r="P73" i="9"/>
  <c r="O73" i="9"/>
  <c r="S73" i="9" s="1"/>
  <c r="M73" i="9"/>
  <c r="L73" i="9"/>
  <c r="K73" i="9"/>
  <c r="J73" i="9"/>
  <c r="N73" i="9" s="1"/>
  <c r="H73" i="9"/>
  <c r="G73" i="9"/>
  <c r="F73" i="9"/>
  <c r="E73" i="9"/>
  <c r="I73" i="9" s="1"/>
  <c r="S72" i="9"/>
  <c r="N72" i="9"/>
  <c r="I72" i="9"/>
  <c r="S71" i="9"/>
  <c r="N71" i="9"/>
  <c r="I71" i="9"/>
  <c r="S70" i="9"/>
  <c r="N70" i="9"/>
  <c r="I70" i="9"/>
  <c r="R68" i="9"/>
  <c r="Q68" i="9"/>
  <c r="P68" i="9"/>
  <c r="O68" i="9"/>
  <c r="S68" i="9" s="1"/>
  <c r="M68" i="9"/>
  <c r="L68" i="9"/>
  <c r="K68" i="9"/>
  <c r="J68" i="9"/>
  <c r="N68" i="9" s="1"/>
  <c r="H68" i="9"/>
  <c r="G68" i="9"/>
  <c r="F68" i="9"/>
  <c r="E68" i="9"/>
  <c r="I68" i="9" s="1"/>
  <c r="S67" i="9"/>
  <c r="N67" i="9"/>
  <c r="I67" i="9"/>
  <c r="S66" i="9"/>
  <c r="N66" i="9"/>
  <c r="I66" i="9"/>
  <c r="S65" i="9"/>
  <c r="N65" i="9"/>
  <c r="I65" i="9"/>
  <c r="R63" i="9"/>
  <c r="Q63" i="9"/>
  <c r="P63" i="9"/>
  <c r="O63" i="9"/>
  <c r="S63" i="9" s="1"/>
  <c r="M63" i="9"/>
  <c r="L63" i="9"/>
  <c r="K63" i="9"/>
  <c r="J63" i="9"/>
  <c r="N63" i="9" s="1"/>
  <c r="H63" i="9"/>
  <c r="G63" i="9"/>
  <c r="F63" i="9"/>
  <c r="E63" i="9"/>
  <c r="I63" i="9" s="1"/>
  <c r="S62" i="9"/>
  <c r="N62" i="9"/>
  <c r="I62" i="9"/>
  <c r="S61" i="9"/>
  <c r="N61" i="9"/>
  <c r="I61" i="9"/>
  <c r="S60" i="9"/>
  <c r="N60" i="9"/>
  <c r="I60" i="9"/>
  <c r="R58" i="9"/>
  <c r="Q58" i="9"/>
  <c r="P58" i="9"/>
  <c r="O58" i="9"/>
  <c r="S58" i="9" s="1"/>
  <c r="M58" i="9"/>
  <c r="L58" i="9"/>
  <c r="K58" i="9"/>
  <c r="J58" i="9"/>
  <c r="N58" i="9" s="1"/>
  <c r="H58" i="9"/>
  <c r="G58" i="9"/>
  <c r="F58" i="9"/>
  <c r="E58" i="9"/>
  <c r="I58" i="9" s="1"/>
  <c r="S57" i="9"/>
  <c r="N57" i="9"/>
  <c r="I57" i="9"/>
  <c r="S56" i="9"/>
  <c r="N56" i="9"/>
  <c r="I56" i="9"/>
  <c r="S55" i="9"/>
  <c r="N55" i="9"/>
  <c r="I55" i="9"/>
  <c r="M53" i="9"/>
  <c r="H53" i="9"/>
  <c r="G53" i="9"/>
  <c r="F53" i="9"/>
  <c r="E53" i="9"/>
  <c r="I53" i="9" s="1"/>
  <c r="K52" i="9"/>
  <c r="J52" i="9"/>
  <c r="N52" i="9" s="1"/>
  <c r="I52" i="9"/>
  <c r="J51" i="9"/>
  <c r="N51" i="9" s="1"/>
  <c r="I51" i="9"/>
  <c r="I50" i="9"/>
  <c r="I49" i="9"/>
  <c r="N48" i="9"/>
  <c r="I48" i="9"/>
  <c r="N47" i="9"/>
  <c r="I47" i="9"/>
  <c r="N46" i="9"/>
  <c r="I46" i="9"/>
  <c r="I45" i="9"/>
  <c r="N44" i="9"/>
  <c r="I44" i="9"/>
  <c r="I43" i="9"/>
  <c r="Q41" i="9"/>
  <c r="Q79" i="9" s="1"/>
  <c r="P41" i="9"/>
  <c r="P79" i="9" s="1"/>
  <c r="O41" i="9"/>
  <c r="O79" i="9" s="1"/>
  <c r="L41" i="9"/>
  <c r="K41" i="9"/>
  <c r="J41" i="9"/>
  <c r="H41" i="9"/>
  <c r="H79" i="9" s="1"/>
  <c r="H83" i="9" s="1"/>
  <c r="H97" i="9" s="1"/>
  <c r="G41" i="9"/>
  <c r="G79" i="9" s="1"/>
  <c r="G83" i="9" s="1"/>
  <c r="G97" i="9" s="1"/>
  <c r="F41" i="9"/>
  <c r="F79" i="9" s="1"/>
  <c r="F83" i="9" s="1"/>
  <c r="E41" i="9"/>
  <c r="E79" i="9" s="1"/>
  <c r="S40" i="9"/>
  <c r="R40" i="9"/>
  <c r="M40" i="9"/>
  <c r="N40" i="9" s="1"/>
  <c r="I40" i="9"/>
  <c r="S39" i="9"/>
  <c r="R39" i="9"/>
  <c r="M39" i="9"/>
  <c r="N39" i="9" s="1"/>
  <c r="I39" i="9"/>
  <c r="R38" i="9"/>
  <c r="R41" i="9" s="1"/>
  <c r="R79" i="9" s="1"/>
  <c r="N38" i="9"/>
  <c r="M38" i="9"/>
  <c r="M41" i="9" s="1"/>
  <c r="M79" i="9" s="1"/>
  <c r="M83" i="9" s="1"/>
  <c r="M97" i="9" s="1"/>
  <c r="I38" i="9"/>
  <c r="I29" i="9"/>
  <c r="I28" i="9"/>
  <c r="I27" i="9"/>
  <c r="I26" i="9"/>
  <c r="I25" i="9"/>
  <c r="M17" i="9"/>
  <c r="L17" i="9"/>
  <c r="M16" i="9"/>
  <c r="L50" i="9" s="1"/>
  <c r="L16" i="9"/>
  <c r="M15" i="9"/>
  <c r="L15" i="9"/>
  <c r="M14" i="9"/>
  <c r="L14" i="9"/>
  <c r="M13" i="9"/>
  <c r="J45" i="9" s="1"/>
  <c r="L13" i="9"/>
  <c r="Q104" i="8"/>
  <c r="R103" i="8"/>
  <c r="Q103" i="8"/>
  <c r="P103" i="8"/>
  <c r="O103" i="8"/>
  <c r="S103" i="8" s="1"/>
  <c r="M103" i="8"/>
  <c r="L103" i="8"/>
  <c r="K103" i="8"/>
  <c r="J103" i="8"/>
  <c r="N103" i="8" s="1"/>
  <c r="H103" i="8"/>
  <c r="G103" i="8"/>
  <c r="F103" i="8"/>
  <c r="E103" i="8"/>
  <c r="I103" i="8" s="1"/>
  <c r="S102" i="8"/>
  <c r="N102" i="8"/>
  <c r="I102" i="8"/>
  <c r="R100" i="8"/>
  <c r="R104" i="8" s="1"/>
  <c r="Q100" i="8"/>
  <c r="P100" i="8"/>
  <c r="P104" i="8" s="1"/>
  <c r="O100" i="8"/>
  <c r="O104" i="8" s="1"/>
  <c r="S104" i="8" s="1"/>
  <c r="M100" i="8"/>
  <c r="L100" i="8"/>
  <c r="K100" i="8"/>
  <c r="J100" i="8"/>
  <c r="N100" i="8" s="1"/>
  <c r="H100" i="8"/>
  <c r="G100" i="8"/>
  <c r="F100" i="8"/>
  <c r="E100" i="8"/>
  <c r="I100" i="8" s="1"/>
  <c r="S99" i="8"/>
  <c r="N99" i="8"/>
  <c r="I99" i="8"/>
  <c r="L96" i="8"/>
  <c r="H96" i="8"/>
  <c r="G96" i="8"/>
  <c r="N95" i="8"/>
  <c r="I95" i="8"/>
  <c r="N94" i="8"/>
  <c r="I94" i="8"/>
  <c r="N93" i="8"/>
  <c r="I93" i="8"/>
  <c r="N92" i="8"/>
  <c r="I92" i="8"/>
  <c r="N91" i="8"/>
  <c r="I91" i="8"/>
  <c r="M90" i="8"/>
  <c r="N90" i="8" s="1"/>
  <c r="I90" i="8"/>
  <c r="N89" i="8"/>
  <c r="I89" i="8"/>
  <c r="N88" i="8"/>
  <c r="I88" i="8"/>
  <c r="N87" i="8"/>
  <c r="I87" i="8"/>
  <c r="N86" i="8"/>
  <c r="I86" i="8"/>
  <c r="R82" i="8"/>
  <c r="Q82" i="8"/>
  <c r="P82" i="8"/>
  <c r="O82" i="8"/>
  <c r="S82" i="8" s="1"/>
  <c r="M82" i="8"/>
  <c r="L82" i="8"/>
  <c r="K82" i="8"/>
  <c r="J82" i="8"/>
  <c r="N82" i="8" s="1"/>
  <c r="H82" i="8"/>
  <c r="G82" i="8"/>
  <c r="F82" i="8"/>
  <c r="E82" i="8"/>
  <c r="I82" i="8" s="1"/>
  <c r="S81" i="8"/>
  <c r="N81" i="8"/>
  <c r="I81" i="8"/>
  <c r="O79" i="8"/>
  <c r="G79" i="8"/>
  <c r="G83" i="8" s="1"/>
  <c r="G97" i="8" s="1"/>
  <c r="R78" i="8"/>
  <c r="Q78" i="8"/>
  <c r="P78" i="8"/>
  <c r="O78" i="8"/>
  <c r="S78" i="8" s="1"/>
  <c r="M78" i="8"/>
  <c r="L78" i="8"/>
  <c r="K78" i="8"/>
  <c r="J78" i="8"/>
  <c r="N78" i="8" s="1"/>
  <c r="H78" i="8"/>
  <c r="G78" i="8"/>
  <c r="F78" i="8"/>
  <c r="E78" i="8"/>
  <c r="I78" i="8" s="1"/>
  <c r="S77" i="8"/>
  <c r="N77" i="8"/>
  <c r="I77" i="8"/>
  <c r="S76" i="8"/>
  <c r="N76" i="8"/>
  <c r="I76" i="8"/>
  <c r="S75" i="8"/>
  <c r="N75" i="8"/>
  <c r="I75" i="8"/>
  <c r="R73" i="8"/>
  <c r="Q73" i="8"/>
  <c r="P73" i="8"/>
  <c r="O73" i="8"/>
  <c r="S73" i="8" s="1"/>
  <c r="M73" i="8"/>
  <c r="L73" i="8"/>
  <c r="K73" i="8"/>
  <c r="J73" i="8"/>
  <c r="N73" i="8" s="1"/>
  <c r="H73" i="8"/>
  <c r="G73" i="8"/>
  <c r="F73" i="8"/>
  <c r="E73" i="8"/>
  <c r="I73" i="8" s="1"/>
  <c r="S72" i="8"/>
  <c r="N72" i="8"/>
  <c r="I72" i="8"/>
  <c r="S71" i="8"/>
  <c r="N71" i="8"/>
  <c r="I71" i="8"/>
  <c r="S70" i="8"/>
  <c r="N70" i="8"/>
  <c r="I70" i="8"/>
  <c r="R68" i="8"/>
  <c r="Q68" i="8"/>
  <c r="P68" i="8"/>
  <c r="O68" i="8"/>
  <c r="S68" i="8" s="1"/>
  <c r="M68" i="8"/>
  <c r="L68" i="8"/>
  <c r="K68" i="8"/>
  <c r="J68" i="8"/>
  <c r="N68" i="8" s="1"/>
  <c r="H68" i="8"/>
  <c r="G68" i="8"/>
  <c r="F68" i="8"/>
  <c r="E68" i="8"/>
  <c r="I68" i="8" s="1"/>
  <c r="S67" i="8"/>
  <c r="N67" i="8"/>
  <c r="I67" i="8"/>
  <c r="S66" i="8"/>
  <c r="N66" i="8"/>
  <c r="I66" i="8"/>
  <c r="S65" i="8"/>
  <c r="N65" i="8"/>
  <c r="I65" i="8"/>
  <c r="R63" i="8"/>
  <c r="Q63" i="8"/>
  <c r="P63" i="8"/>
  <c r="O63" i="8"/>
  <c r="S63" i="8" s="1"/>
  <c r="M63" i="8"/>
  <c r="L63" i="8"/>
  <c r="K63" i="8"/>
  <c r="J63" i="8"/>
  <c r="N63" i="8" s="1"/>
  <c r="H63" i="8"/>
  <c r="G63" i="8"/>
  <c r="F63" i="8"/>
  <c r="E63" i="8"/>
  <c r="I63" i="8" s="1"/>
  <c r="S62" i="8"/>
  <c r="N62" i="8"/>
  <c r="I62" i="8"/>
  <c r="S61" i="8"/>
  <c r="N61" i="8"/>
  <c r="I61" i="8"/>
  <c r="S60" i="8"/>
  <c r="N60" i="8"/>
  <c r="I60" i="8"/>
  <c r="R58" i="8"/>
  <c r="Q58" i="8"/>
  <c r="P58" i="8"/>
  <c r="O58" i="8"/>
  <c r="S58" i="8" s="1"/>
  <c r="M58" i="8"/>
  <c r="L58" i="8"/>
  <c r="K58" i="8"/>
  <c r="J58" i="8"/>
  <c r="N58" i="8" s="1"/>
  <c r="H58" i="8"/>
  <c r="G58" i="8"/>
  <c r="F58" i="8"/>
  <c r="E58" i="8"/>
  <c r="I58" i="8" s="1"/>
  <c r="S57" i="8"/>
  <c r="N57" i="8"/>
  <c r="I57" i="8"/>
  <c r="S56" i="8"/>
  <c r="N56" i="8"/>
  <c r="I56" i="8"/>
  <c r="S55" i="8"/>
  <c r="N55" i="8"/>
  <c r="I55" i="8"/>
  <c r="M53" i="8"/>
  <c r="H53" i="8"/>
  <c r="G53" i="8"/>
  <c r="F53" i="8"/>
  <c r="E53" i="8"/>
  <c r="K52" i="8"/>
  <c r="J52" i="8"/>
  <c r="N52" i="8" s="1"/>
  <c r="I52" i="8"/>
  <c r="J51" i="8"/>
  <c r="N51" i="8" s="1"/>
  <c r="I51" i="8"/>
  <c r="I50" i="8"/>
  <c r="I49" i="8"/>
  <c r="N48" i="8"/>
  <c r="I48" i="8"/>
  <c r="N47" i="8"/>
  <c r="I47" i="8"/>
  <c r="N46" i="8"/>
  <c r="I46" i="8"/>
  <c r="J45" i="8"/>
  <c r="I45" i="8"/>
  <c r="J44" i="8"/>
  <c r="I44" i="8"/>
  <c r="J43" i="8"/>
  <c r="I43" i="8"/>
  <c r="Q41" i="8"/>
  <c r="Q79" i="8" s="1"/>
  <c r="P41" i="8"/>
  <c r="P79" i="8" s="1"/>
  <c r="O41" i="8"/>
  <c r="L41" i="8"/>
  <c r="K41" i="8"/>
  <c r="J41" i="8"/>
  <c r="H41" i="8"/>
  <c r="H79" i="8" s="1"/>
  <c r="H83" i="8" s="1"/>
  <c r="H97" i="8" s="1"/>
  <c r="G41" i="8"/>
  <c r="F41" i="8"/>
  <c r="F79" i="8" s="1"/>
  <c r="F83" i="8" s="1"/>
  <c r="E41" i="8"/>
  <c r="E79" i="8" s="1"/>
  <c r="R40" i="8"/>
  <c r="S40" i="8" s="1"/>
  <c r="M40" i="8"/>
  <c r="N40" i="8" s="1"/>
  <c r="I40" i="8"/>
  <c r="S39" i="8"/>
  <c r="R39" i="8"/>
  <c r="N39" i="8"/>
  <c r="M39" i="8"/>
  <c r="I39" i="8"/>
  <c r="R38" i="8"/>
  <c r="R41" i="8" s="1"/>
  <c r="R79" i="8" s="1"/>
  <c r="M38" i="8"/>
  <c r="N38" i="8" s="1"/>
  <c r="I38" i="8"/>
  <c r="I29" i="8"/>
  <c r="I28" i="8"/>
  <c r="I27" i="8"/>
  <c r="I26" i="8"/>
  <c r="I25" i="8"/>
  <c r="M17" i="8"/>
  <c r="L17" i="8"/>
  <c r="M16" i="8"/>
  <c r="L50" i="8" s="1"/>
  <c r="L16" i="8"/>
  <c r="M15" i="8"/>
  <c r="L15" i="8"/>
  <c r="M14" i="8"/>
  <c r="L14" i="8"/>
  <c r="M13" i="8"/>
  <c r="K50" i="8" s="1"/>
  <c r="N50" i="8" s="1"/>
  <c r="L13" i="8"/>
  <c r="R104" i="7"/>
  <c r="R103" i="7"/>
  <c r="Q103" i="7"/>
  <c r="P103" i="7"/>
  <c r="O103" i="7"/>
  <c r="S103" i="7" s="1"/>
  <c r="M103" i="7"/>
  <c r="L103" i="7"/>
  <c r="K103" i="7"/>
  <c r="J103" i="7"/>
  <c r="N103" i="7" s="1"/>
  <c r="H103" i="7"/>
  <c r="G103" i="7"/>
  <c r="F103" i="7"/>
  <c r="E103" i="7"/>
  <c r="I103" i="7" s="1"/>
  <c r="S102" i="7"/>
  <c r="N102" i="7"/>
  <c r="I102" i="7"/>
  <c r="R100" i="7"/>
  <c r="Q100" i="7"/>
  <c r="Q104" i="7" s="1"/>
  <c r="P100" i="7"/>
  <c r="P104" i="7" s="1"/>
  <c r="O100" i="7"/>
  <c r="S100" i="7" s="1"/>
  <c r="M100" i="7"/>
  <c r="L100" i="7"/>
  <c r="K100" i="7"/>
  <c r="J100" i="7"/>
  <c r="N100" i="7" s="1"/>
  <c r="H100" i="7"/>
  <c r="G100" i="7"/>
  <c r="F100" i="7"/>
  <c r="E100" i="7"/>
  <c r="I100" i="7" s="1"/>
  <c r="S99" i="7"/>
  <c r="N99" i="7"/>
  <c r="I99" i="7"/>
  <c r="L96" i="7"/>
  <c r="H96" i="7"/>
  <c r="G96" i="7"/>
  <c r="N95" i="7"/>
  <c r="I95" i="7"/>
  <c r="N94" i="7"/>
  <c r="I94" i="7"/>
  <c r="N93" i="7"/>
  <c r="I93" i="7"/>
  <c r="N92" i="7"/>
  <c r="I92" i="7"/>
  <c r="N91" i="7"/>
  <c r="I91" i="7"/>
  <c r="N90" i="7"/>
  <c r="M90" i="7"/>
  <c r="M96" i="7" s="1"/>
  <c r="I90" i="7"/>
  <c r="N89" i="7"/>
  <c r="I89" i="7"/>
  <c r="N88" i="7"/>
  <c r="I88" i="7"/>
  <c r="N87" i="7"/>
  <c r="I87" i="7"/>
  <c r="N86" i="7"/>
  <c r="I86" i="7"/>
  <c r="E85" i="7"/>
  <c r="E96" i="7" s="1"/>
  <c r="R82" i="7"/>
  <c r="Q82" i="7"/>
  <c r="P82" i="7"/>
  <c r="O82" i="7"/>
  <c r="S82" i="7" s="1"/>
  <c r="M82" i="7"/>
  <c r="L82" i="7"/>
  <c r="K82" i="7"/>
  <c r="J82" i="7"/>
  <c r="N82" i="7" s="1"/>
  <c r="H82" i="7"/>
  <c r="G82" i="7"/>
  <c r="F82" i="7"/>
  <c r="E82" i="7"/>
  <c r="I82" i="7" s="1"/>
  <c r="S81" i="7"/>
  <c r="N81" i="7"/>
  <c r="I81" i="7"/>
  <c r="R78" i="7"/>
  <c r="Q78" i="7"/>
  <c r="P78" i="7"/>
  <c r="O78" i="7"/>
  <c r="S78" i="7" s="1"/>
  <c r="M78" i="7"/>
  <c r="L78" i="7"/>
  <c r="K78" i="7"/>
  <c r="J78" i="7"/>
  <c r="N78" i="7" s="1"/>
  <c r="H78" i="7"/>
  <c r="G78" i="7"/>
  <c r="F78" i="7"/>
  <c r="E78" i="7"/>
  <c r="I78" i="7" s="1"/>
  <c r="S77" i="7"/>
  <c r="N77" i="7"/>
  <c r="I77" i="7"/>
  <c r="S76" i="7"/>
  <c r="N76" i="7"/>
  <c r="I76" i="7"/>
  <c r="S75" i="7"/>
  <c r="N75" i="7"/>
  <c r="I75" i="7"/>
  <c r="R73" i="7"/>
  <c r="Q73" i="7"/>
  <c r="P73" i="7"/>
  <c r="O73" i="7"/>
  <c r="S73" i="7" s="1"/>
  <c r="M73" i="7"/>
  <c r="L73" i="7"/>
  <c r="K73" i="7"/>
  <c r="J73" i="7"/>
  <c r="N73" i="7" s="1"/>
  <c r="H73" i="7"/>
  <c r="G73" i="7"/>
  <c r="F73" i="7"/>
  <c r="E73" i="7"/>
  <c r="I73" i="7" s="1"/>
  <c r="S72" i="7"/>
  <c r="N72" i="7"/>
  <c r="I72" i="7"/>
  <c r="S71" i="7"/>
  <c r="N71" i="7"/>
  <c r="I71" i="7"/>
  <c r="S70" i="7"/>
  <c r="N70" i="7"/>
  <c r="I70" i="7"/>
  <c r="R68" i="7"/>
  <c r="Q68" i="7"/>
  <c r="P68" i="7"/>
  <c r="O68" i="7"/>
  <c r="S68" i="7" s="1"/>
  <c r="M68" i="7"/>
  <c r="L68" i="7"/>
  <c r="K68" i="7"/>
  <c r="J68" i="7"/>
  <c r="N68" i="7" s="1"/>
  <c r="H68" i="7"/>
  <c r="G68" i="7"/>
  <c r="F68" i="7"/>
  <c r="E68" i="7"/>
  <c r="I68" i="7" s="1"/>
  <c r="S67" i="7"/>
  <c r="N67" i="7"/>
  <c r="I67" i="7"/>
  <c r="S66" i="7"/>
  <c r="N66" i="7"/>
  <c r="I66" i="7"/>
  <c r="S65" i="7"/>
  <c r="N65" i="7"/>
  <c r="I65" i="7"/>
  <c r="R63" i="7"/>
  <c r="Q63" i="7"/>
  <c r="P63" i="7"/>
  <c r="O63" i="7"/>
  <c r="S63" i="7" s="1"/>
  <c r="M63" i="7"/>
  <c r="L63" i="7"/>
  <c r="K63" i="7"/>
  <c r="J63" i="7"/>
  <c r="N63" i="7" s="1"/>
  <c r="H63" i="7"/>
  <c r="G63" i="7"/>
  <c r="F63" i="7"/>
  <c r="E63" i="7"/>
  <c r="I63" i="7" s="1"/>
  <c r="S62" i="7"/>
  <c r="N62" i="7"/>
  <c r="I62" i="7"/>
  <c r="S61" i="7"/>
  <c r="N61" i="7"/>
  <c r="I61" i="7"/>
  <c r="S60" i="7"/>
  <c r="N60" i="7"/>
  <c r="I60" i="7"/>
  <c r="R58" i="7"/>
  <c r="Q58" i="7"/>
  <c r="P58" i="7"/>
  <c r="O58" i="7"/>
  <c r="S58" i="7" s="1"/>
  <c r="M58" i="7"/>
  <c r="L58" i="7"/>
  <c r="K58" i="7"/>
  <c r="J58" i="7"/>
  <c r="N58" i="7" s="1"/>
  <c r="H58" i="7"/>
  <c r="G58" i="7"/>
  <c r="F58" i="7"/>
  <c r="E58" i="7"/>
  <c r="I58" i="7" s="1"/>
  <c r="S57" i="7"/>
  <c r="N57" i="7"/>
  <c r="I57" i="7"/>
  <c r="S56" i="7"/>
  <c r="N56" i="7"/>
  <c r="I56" i="7"/>
  <c r="S55" i="7"/>
  <c r="N55" i="7"/>
  <c r="I55" i="7"/>
  <c r="M53" i="7"/>
  <c r="H53" i="7"/>
  <c r="G53" i="7"/>
  <c r="F53" i="7"/>
  <c r="E53" i="7"/>
  <c r="I53" i="7" s="1"/>
  <c r="K52" i="7"/>
  <c r="J52" i="7"/>
  <c r="N52" i="7" s="1"/>
  <c r="I52" i="7"/>
  <c r="J51" i="7"/>
  <c r="N51" i="7" s="1"/>
  <c r="I51" i="7"/>
  <c r="I50" i="7"/>
  <c r="I49" i="7"/>
  <c r="N48" i="7"/>
  <c r="I48" i="7"/>
  <c r="N47" i="7"/>
  <c r="I47" i="7"/>
  <c r="N46" i="7"/>
  <c r="I46" i="7"/>
  <c r="I45" i="7"/>
  <c r="N44" i="7"/>
  <c r="I44" i="7"/>
  <c r="I43" i="7"/>
  <c r="Q41" i="7"/>
  <c r="Q79" i="7" s="1"/>
  <c r="P41" i="7"/>
  <c r="P79" i="7" s="1"/>
  <c r="O41" i="7"/>
  <c r="O79" i="7" s="1"/>
  <c r="L41" i="7"/>
  <c r="K41" i="7"/>
  <c r="J41" i="7"/>
  <c r="H41" i="7"/>
  <c r="H79" i="7" s="1"/>
  <c r="H83" i="7" s="1"/>
  <c r="H97" i="7" s="1"/>
  <c r="G41" i="7"/>
  <c r="G79" i="7" s="1"/>
  <c r="G83" i="7" s="1"/>
  <c r="G97" i="7" s="1"/>
  <c r="F41" i="7"/>
  <c r="F79" i="7" s="1"/>
  <c r="F83" i="7" s="1"/>
  <c r="E41" i="7"/>
  <c r="E79" i="7" s="1"/>
  <c r="S40" i="7"/>
  <c r="R40" i="7"/>
  <c r="M40" i="7"/>
  <c r="N40" i="7" s="1"/>
  <c r="I40" i="7"/>
  <c r="R39" i="7"/>
  <c r="S39" i="7" s="1"/>
  <c r="M39" i="7"/>
  <c r="N39" i="7" s="1"/>
  <c r="I39" i="7"/>
  <c r="R38" i="7"/>
  <c r="R41" i="7" s="1"/>
  <c r="R79" i="7" s="1"/>
  <c r="N38" i="7"/>
  <c r="M38" i="7"/>
  <c r="M41" i="7" s="1"/>
  <c r="M79" i="7" s="1"/>
  <c r="M83" i="7" s="1"/>
  <c r="M97" i="7" s="1"/>
  <c r="I38" i="7"/>
  <c r="I29" i="7"/>
  <c r="I28" i="7"/>
  <c r="I27" i="7"/>
  <c r="I26" i="7"/>
  <c r="I25" i="7"/>
  <c r="M17" i="7"/>
  <c r="L17" i="7"/>
  <c r="M16" i="7"/>
  <c r="L50" i="7" s="1"/>
  <c r="L16" i="7"/>
  <c r="M15" i="7"/>
  <c r="L15" i="7"/>
  <c r="M14" i="7"/>
  <c r="L14" i="7"/>
  <c r="M13" i="7"/>
  <c r="J45" i="7" s="1"/>
  <c r="L13" i="7"/>
  <c r="E83" i="7" l="1"/>
  <c r="I83" i="7" s="1"/>
  <c r="I79" i="7"/>
  <c r="H104" i="8"/>
  <c r="H106" i="8"/>
  <c r="S41" i="8"/>
  <c r="N43" i="8"/>
  <c r="G106" i="8"/>
  <c r="I106" i="8" s="1"/>
  <c r="G104" i="8"/>
  <c r="G107" i="8" s="1"/>
  <c r="G109" i="8" s="1"/>
  <c r="G106" i="9"/>
  <c r="G104" i="9"/>
  <c r="G107" i="9" s="1"/>
  <c r="G109" i="9" s="1"/>
  <c r="F97" i="8"/>
  <c r="F104" i="8" s="1"/>
  <c r="F107" i="8" s="1"/>
  <c r="F110" i="8" s="1"/>
  <c r="M106" i="9"/>
  <c r="M104" i="9"/>
  <c r="M107" i="9" s="1"/>
  <c r="M109" i="9" s="1"/>
  <c r="M110" i="9" s="1"/>
  <c r="I96" i="9"/>
  <c r="M104" i="7"/>
  <c r="M107" i="7" s="1"/>
  <c r="M109" i="7" s="1"/>
  <c r="M110" i="7" s="1"/>
  <c r="M106" i="7"/>
  <c r="G106" i="7"/>
  <c r="I106" i="7" s="1"/>
  <c r="G104" i="7"/>
  <c r="E83" i="8"/>
  <c r="I83" i="8" s="1"/>
  <c r="I79" i="8"/>
  <c r="S79" i="8"/>
  <c r="H104" i="9"/>
  <c r="H106" i="9"/>
  <c r="S79" i="9"/>
  <c r="N45" i="7"/>
  <c r="H106" i="7"/>
  <c r="H104" i="7"/>
  <c r="H107" i="7" s="1"/>
  <c r="H109" i="7" s="1"/>
  <c r="H110" i="7" s="1"/>
  <c r="S79" i="7"/>
  <c r="N44" i="8"/>
  <c r="E83" i="9"/>
  <c r="I83" i="9" s="1"/>
  <c r="I79" i="9"/>
  <c r="M41" i="8"/>
  <c r="M79" i="8" s="1"/>
  <c r="M83" i="8" s="1"/>
  <c r="M97" i="8" s="1"/>
  <c r="M96" i="8"/>
  <c r="I41" i="7"/>
  <c r="J43" i="7"/>
  <c r="K49" i="7"/>
  <c r="K50" i="7"/>
  <c r="N50" i="7" s="1"/>
  <c r="F85" i="7"/>
  <c r="F96" i="7" s="1"/>
  <c r="I96" i="7" s="1"/>
  <c r="E97" i="7"/>
  <c r="O104" i="7"/>
  <c r="S104" i="7" s="1"/>
  <c r="S38" i="8"/>
  <c r="N41" i="8"/>
  <c r="K43" i="8"/>
  <c r="K44" i="8"/>
  <c r="K45" i="8"/>
  <c r="N45" i="8" s="1"/>
  <c r="J53" i="8"/>
  <c r="E85" i="8"/>
  <c r="S100" i="8"/>
  <c r="I41" i="9"/>
  <c r="J43" i="9"/>
  <c r="K49" i="9"/>
  <c r="K50" i="9"/>
  <c r="N50" i="9" s="1"/>
  <c r="F85" i="9"/>
  <c r="F96" i="9" s="1"/>
  <c r="E97" i="9"/>
  <c r="P104" i="9"/>
  <c r="E83" i="10"/>
  <c r="I83" i="10" s="1"/>
  <c r="I79" i="10"/>
  <c r="I53" i="10"/>
  <c r="I58" i="10"/>
  <c r="N58" i="10"/>
  <c r="K79" i="11"/>
  <c r="K83" i="11" s="1"/>
  <c r="K45" i="7"/>
  <c r="I41" i="8"/>
  <c r="I53" i="8"/>
  <c r="K45" i="9"/>
  <c r="N45" i="9" s="1"/>
  <c r="O104" i="9"/>
  <c r="S104" i="9" s="1"/>
  <c r="S100" i="9"/>
  <c r="J45" i="10"/>
  <c r="K43" i="10"/>
  <c r="K53" i="10" s="1"/>
  <c r="K50" i="10"/>
  <c r="N50" i="10" s="1"/>
  <c r="K49" i="10"/>
  <c r="J43" i="10"/>
  <c r="H106" i="10"/>
  <c r="H104" i="10"/>
  <c r="I79" i="11"/>
  <c r="E83" i="11"/>
  <c r="I83" i="11" s="1"/>
  <c r="S38" i="7"/>
  <c r="N41" i="7"/>
  <c r="K43" i="7"/>
  <c r="L49" i="7"/>
  <c r="L53" i="7" s="1"/>
  <c r="L79" i="7" s="1"/>
  <c r="L83" i="7" s="1"/>
  <c r="L97" i="7" s="1"/>
  <c r="K49" i="8"/>
  <c r="F85" i="8"/>
  <c r="F96" i="8" s="1"/>
  <c r="S38" i="9"/>
  <c r="N41" i="9"/>
  <c r="K43" i="9"/>
  <c r="L49" i="9"/>
  <c r="L53" i="9" s="1"/>
  <c r="L79" i="9" s="1"/>
  <c r="L83" i="9" s="1"/>
  <c r="L97" i="9" s="1"/>
  <c r="I85" i="9"/>
  <c r="F97" i="10"/>
  <c r="F104" i="10" s="1"/>
  <c r="F107" i="10" s="1"/>
  <c r="F110" i="10" s="1"/>
  <c r="F85" i="10"/>
  <c r="F96" i="10" s="1"/>
  <c r="I96" i="10"/>
  <c r="M106" i="11"/>
  <c r="M104" i="11"/>
  <c r="M107" i="11" s="1"/>
  <c r="M109" i="11" s="1"/>
  <c r="M110" i="11" s="1"/>
  <c r="G104" i="11"/>
  <c r="G106" i="11"/>
  <c r="I106" i="11" s="1"/>
  <c r="E97" i="11"/>
  <c r="E96" i="11"/>
  <c r="I96" i="11" s="1"/>
  <c r="I85" i="11"/>
  <c r="S104" i="11"/>
  <c r="S41" i="7"/>
  <c r="L49" i="8"/>
  <c r="L53" i="8" s="1"/>
  <c r="L79" i="8" s="1"/>
  <c r="L83" i="8" s="1"/>
  <c r="L97" i="8" s="1"/>
  <c r="S41" i="9"/>
  <c r="S103" i="9"/>
  <c r="M97" i="10"/>
  <c r="G106" i="10"/>
  <c r="I106" i="10" s="1"/>
  <c r="G104" i="10"/>
  <c r="K45" i="10"/>
  <c r="N63" i="10"/>
  <c r="H106" i="11"/>
  <c r="H104" i="11"/>
  <c r="H107" i="11" s="1"/>
  <c r="H109" i="11" s="1"/>
  <c r="H110" i="11" s="1"/>
  <c r="S79" i="11"/>
  <c r="I41" i="10"/>
  <c r="E97" i="10"/>
  <c r="O104" i="10"/>
  <c r="S104" i="10" s="1"/>
  <c r="S38" i="11"/>
  <c r="N40" i="11"/>
  <c r="N41" i="11"/>
  <c r="K43" i="11"/>
  <c r="K53" i="11" s="1"/>
  <c r="L49" i="11"/>
  <c r="L53" i="11" s="1"/>
  <c r="L79" i="11" s="1"/>
  <c r="L83" i="11" s="1"/>
  <c r="L97" i="11" s="1"/>
  <c r="H106" i="12"/>
  <c r="H104" i="12"/>
  <c r="S41" i="12"/>
  <c r="N96" i="12"/>
  <c r="H106" i="14"/>
  <c r="H104" i="14"/>
  <c r="G110" i="16"/>
  <c r="S38" i="10"/>
  <c r="N41" i="10"/>
  <c r="L49" i="10"/>
  <c r="L53" i="10" s="1"/>
  <c r="L79" i="10" s="1"/>
  <c r="L83" i="10" s="1"/>
  <c r="L97" i="10" s="1"/>
  <c r="S41" i="11"/>
  <c r="N43" i="11"/>
  <c r="J45" i="11"/>
  <c r="N45" i="11" s="1"/>
  <c r="I53" i="11"/>
  <c r="N41" i="12"/>
  <c r="M79" i="13"/>
  <c r="M83" i="13" s="1"/>
  <c r="M97" i="13" s="1"/>
  <c r="G104" i="13"/>
  <c r="G107" i="13" s="1"/>
  <c r="G109" i="13" s="1"/>
  <c r="G106" i="13"/>
  <c r="S41" i="10"/>
  <c r="H106" i="13"/>
  <c r="H104" i="13"/>
  <c r="H107" i="13" s="1"/>
  <c r="H109" i="13" s="1"/>
  <c r="H110" i="13" s="1"/>
  <c r="L106" i="14"/>
  <c r="L104" i="14"/>
  <c r="L107" i="14" s="1"/>
  <c r="L109" i="14" s="1"/>
  <c r="L104" i="15"/>
  <c r="L106" i="15"/>
  <c r="I41" i="11"/>
  <c r="G106" i="12"/>
  <c r="G104" i="12"/>
  <c r="G107" i="12" s="1"/>
  <c r="G109" i="12" s="1"/>
  <c r="N38" i="12"/>
  <c r="K49" i="12"/>
  <c r="K50" i="12"/>
  <c r="N50" i="12" s="1"/>
  <c r="E79" i="12"/>
  <c r="E97" i="12"/>
  <c r="O104" i="12"/>
  <c r="S104" i="12" s="1"/>
  <c r="S38" i="13"/>
  <c r="N40" i="13"/>
  <c r="N41" i="13"/>
  <c r="L49" i="13"/>
  <c r="L53" i="13" s="1"/>
  <c r="L79" i="13" s="1"/>
  <c r="L83" i="13" s="1"/>
  <c r="L97" i="13" s="1"/>
  <c r="I41" i="14"/>
  <c r="G106" i="14"/>
  <c r="I106" i="14" s="1"/>
  <c r="N96" i="15"/>
  <c r="S100" i="15"/>
  <c r="I41" i="16"/>
  <c r="M79" i="16"/>
  <c r="M83" i="16" s="1"/>
  <c r="M97" i="16" s="1"/>
  <c r="M43" i="12"/>
  <c r="L49" i="12"/>
  <c r="L53" i="12" s="1"/>
  <c r="L79" i="12" s="1"/>
  <c r="L83" i="12" s="1"/>
  <c r="L97" i="12" s="1"/>
  <c r="O79" i="13"/>
  <c r="S79" i="13" s="1"/>
  <c r="S41" i="13"/>
  <c r="J45" i="13"/>
  <c r="N73" i="13"/>
  <c r="N100" i="13"/>
  <c r="S100" i="13"/>
  <c r="N41" i="14"/>
  <c r="N58" i="14"/>
  <c r="S58" i="14"/>
  <c r="N68" i="14"/>
  <c r="S68" i="14"/>
  <c r="N78" i="14"/>
  <c r="S78" i="14"/>
  <c r="F79" i="14"/>
  <c r="F83" i="14" s="1"/>
  <c r="I82" i="14"/>
  <c r="N82" i="14"/>
  <c r="E83" i="14"/>
  <c r="O104" i="14"/>
  <c r="S104" i="14" s="1"/>
  <c r="E79" i="15"/>
  <c r="I41" i="15"/>
  <c r="N58" i="15"/>
  <c r="S58" i="15"/>
  <c r="N68" i="15"/>
  <c r="S68" i="15"/>
  <c r="N78" i="15"/>
  <c r="S78" i="15"/>
  <c r="G106" i="15"/>
  <c r="I106" i="15" s="1"/>
  <c r="G104" i="15"/>
  <c r="G107" i="15" s="1"/>
  <c r="G109" i="15" s="1"/>
  <c r="H104" i="15"/>
  <c r="H107" i="15" s="1"/>
  <c r="H109" i="15" s="1"/>
  <c r="H110" i="15" s="1"/>
  <c r="S38" i="12"/>
  <c r="J45" i="12"/>
  <c r="O79" i="12"/>
  <c r="S79" i="12" s="1"/>
  <c r="N50" i="13"/>
  <c r="K45" i="13"/>
  <c r="N68" i="13"/>
  <c r="N103" i="13"/>
  <c r="M53" i="14"/>
  <c r="M79" i="14" s="1"/>
  <c r="M83" i="14" s="1"/>
  <c r="M97" i="14" s="1"/>
  <c r="N43" i="14"/>
  <c r="N41" i="15"/>
  <c r="S79" i="15"/>
  <c r="M53" i="15"/>
  <c r="M79" i="15" s="1"/>
  <c r="M83" i="15" s="1"/>
  <c r="M97" i="15" s="1"/>
  <c r="N43" i="15"/>
  <c r="I79" i="13"/>
  <c r="I41" i="13"/>
  <c r="M53" i="13"/>
  <c r="K49" i="13"/>
  <c r="N49" i="13" s="1"/>
  <c r="I53" i="13"/>
  <c r="N63" i="13"/>
  <c r="I82" i="13"/>
  <c r="Q104" i="13"/>
  <c r="S104" i="13" s="1"/>
  <c r="R41" i="14"/>
  <c r="S38" i="14"/>
  <c r="N103" i="14"/>
  <c r="E83" i="16"/>
  <c r="E97" i="13"/>
  <c r="J45" i="14"/>
  <c r="I97" i="14"/>
  <c r="N45" i="15"/>
  <c r="N103" i="15"/>
  <c r="N41" i="16"/>
  <c r="M53" i="16"/>
  <c r="N43" i="16"/>
  <c r="N58" i="16"/>
  <c r="N68" i="16"/>
  <c r="N78" i="16"/>
  <c r="I97" i="16"/>
  <c r="N100" i="16"/>
  <c r="O104" i="16"/>
  <c r="S104" i="16" s="1"/>
  <c r="I104" i="14"/>
  <c r="N100" i="14"/>
  <c r="S41" i="15"/>
  <c r="K53" i="15"/>
  <c r="K97" i="15" s="1"/>
  <c r="K104" i="15" s="1"/>
  <c r="K107" i="15" s="1"/>
  <c r="K110" i="15" s="1"/>
  <c r="I97" i="15"/>
  <c r="I53" i="15"/>
  <c r="M96" i="15"/>
  <c r="E104" i="15"/>
  <c r="N96" i="16"/>
  <c r="K49" i="14"/>
  <c r="N49" i="14" s="1"/>
  <c r="J53" i="15"/>
  <c r="S82" i="15"/>
  <c r="R41" i="16"/>
  <c r="R79" i="16" s="1"/>
  <c r="S38" i="16"/>
  <c r="H79" i="16"/>
  <c r="H83" i="16" s="1"/>
  <c r="H97" i="16" s="1"/>
  <c r="L79" i="16"/>
  <c r="L83" i="16" s="1"/>
  <c r="L97" i="16" s="1"/>
  <c r="Q79" i="16"/>
  <c r="N63" i="16"/>
  <c r="S63" i="16"/>
  <c r="N73" i="16"/>
  <c r="S73" i="16"/>
  <c r="K49" i="15"/>
  <c r="N49" i="15" s="1"/>
  <c r="J45" i="16"/>
  <c r="O79" i="16"/>
  <c r="E104" i="16"/>
  <c r="K45" i="16"/>
  <c r="S100" i="16"/>
  <c r="K49" i="16"/>
  <c r="N49" i="16" s="1"/>
  <c r="L106" i="13" l="1"/>
  <c r="L104" i="13"/>
  <c r="L107" i="13" s="1"/>
  <c r="L109" i="13" s="1"/>
  <c r="L104" i="8"/>
  <c r="L106" i="8"/>
  <c r="L106" i="11"/>
  <c r="N106" i="11" s="1"/>
  <c r="L104" i="11"/>
  <c r="L107" i="11" s="1"/>
  <c r="L109" i="11" s="1"/>
  <c r="L104" i="9"/>
  <c r="L106" i="9"/>
  <c r="N106" i="9" s="1"/>
  <c r="L104" i="12"/>
  <c r="L106" i="12"/>
  <c r="L104" i="10"/>
  <c r="L106" i="10"/>
  <c r="L104" i="7"/>
  <c r="L106" i="7"/>
  <c r="N106" i="7" s="1"/>
  <c r="M104" i="15"/>
  <c r="M106" i="15"/>
  <c r="N106" i="15" s="1"/>
  <c r="M104" i="14"/>
  <c r="M106" i="14"/>
  <c r="E107" i="16"/>
  <c r="I104" i="16"/>
  <c r="E104" i="13"/>
  <c r="I97" i="13"/>
  <c r="G110" i="15"/>
  <c r="I109" i="15"/>
  <c r="M104" i="16"/>
  <c r="M106" i="16"/>
  <c r="E83" i="12"/>
  <c r="I83" i="12" s="1"/>
  <c r="I79" i="12"/>
  <c r="L110" i="14"/>
  <c r="I109" i="13"/>
  <c r="G110" i="13"/>
  <c r="J53" i="11"/>
  <c r="K85" i="10"/>
  <c r="K96" i="10" s="1"/>
  <c r="K97" i="10"/>
  <c r="K104" i="10" s="1"/>
  <c r="K107" i="10" s="1"/>
  <c r="K110" i="10" s="1"/>
  <c r="E104" i="9"/>
  <c r="N43" i="9"/>
  <c r="J53" i="9"/>
  <c r="J97" i="8"/>
  <c r="J85" i="8"/>
  <c r="F97" i="7"/>
  <c r="F104" i="7" s="1"/>
  <c r="F107" i="7" s="1"/>
  <c r="F110" i="7" s="1"/>
  <c r="S79" i="16"/>
  <c r="L106" i="16"/>
  <c r="N106" i="16" s="1"/>
  <c r="L104" i="16"/>
  <c r="L107" i="16" s="1"/>
  <c r="L109" i="16" s="1"/>
  <c r="I83" i="16"/>
  <c r="R79" i="14"/>
  <c r="S79" i="14" s="1"/>
  <c r="S41" i="14"/>
  <c r="J53" i="12"/>
  <c r="N45" i="12"/>
  <c r="I83" i="14"/>
  <c r="J53" i="13"/>
  <c r="N45" i="13"/>
  <c r="I79" i="14"/>
  <c r="N106" i="14"/>
  <c r="M104" i="13"/>
  <c r="M106" i="13"/>
  <c r="H107" i="14"/>
  <c r="H109" i="14" s="1"/>
  <c r="H110" i="14" s="1"/>
  <c r="H107" i="12"/>
  <c r="H109" i="12" s="1"/>
  <c r="H110" i="12" s="1"/>
  <c r="K85" i="11"/>
  <c r="K96" i="11" s="1"/>
  <c r="K97" i="11"/>
  <c r="K104" i="11" s="1"/>
  <c r="K107" i="11" s="1"/>
  <c r="K110" i="11" s="1"/>
  <c r="M104" i="10"/>
  <c r="M106" i="10"/>
  <c r="I97" i="11"/>
  <c r="E104" i="11"/>
  <c r="G107" i="11"/>
  <c r="G109" i="11" s="1"/>
  <c r="K53" i="7"/>
  <c r="N43" i="10"/>
  <c r="J53" i="10"/>
  <c r="N45" i="10"/>
  <c r="J79" i="8"/>
  <c r="G107" i="7"/>
  <c r="G109" i="7" s="1"/>
  <c r="G110" i="8"/>
  <c r="H106" i="16"/>
  <c r="I106" i="16" s="1"/>
  <c r="H104" i="16"/>
  <c r="J97" i="15"/>
  <c r="J79" i="15"/>
  <c r="N53" i="15"/>
  <c r="E107" i="15"/>
  <c r="I104" i="15"/>
  <c r="S41" i="16"/>
  <c r="K53" i="13"/>
  <c r="I79" i="15"/>
  <c r="E83" i="15"/>
  <c r="I83" i="15" s="1"/>
  <c r="I79" i="16"/>
  <c r="N49" i="12"/>
  <c r="K53" i="9"/>
  <c r="N49" i="7"/>
  <c r="M106" i="8"/>
  <c r="M104" i="8"/>
  <c r="G110" i="9"/>
  <c r="I109" i="9"/>
  <c r="N45" i="16"/>
  <c r="J53" i="16"/>
  <c r="K79" i="15"/>
  <c r="K83" i="15" s="1"/>
  <c r="G110" i="12"/>
  <c r="E104" i="10"/>
  <c r="I97" i="10"/>
  <c r="N49" i="11"/>
  <c r="N49" i="8"/>
  <c r="N49" i="10"/>
  <c r="K53" i="16"/>
  <c r="N45" i="14"/>
  <c r="J53" i="14"/>
  <c r="K53" i="14"/>
  <c r="G107" i="14"/>
  <c r="M53" i="12"/>
  <c r="M79" i="12" s="1"/>
  <c r="M83" i="12" s="1"/>
  <c r="M97" i="12" s="1"/>
  <c r="N43" i="12"/>
  <c r="E104" i="12"/>
  <c r="I97" i="12"/>
  <c r="I106" i="12"/>
  <c r="L107" i="15"/>
  <c r="L109" i="15" s="1"/>
  <c r="I106" i="13"/>
  <c r="I85" i="10"/>
  <c r="K53" i="12"/>
  <c r="G107" i="10"/>
  <c r="G109" i="10" s="1"/>
  <c r="K79" i="10"/>
  <c r="K83" i="10" s="1"/>
  <c r="I85" i="7"/>
  <c r="H107" i="10"/>
  <c r="H109" i="10" s="1"/>
  <c r="H110" i="10" s="1"/>
  <c r="N49" i="9"/>
  <c r="I85" i="8"/>
  <c r="E96" i="8"/>
  <c r="I96" i="8" s="1"/>
  <c r="K53" i="8"/>
  <c r="E104" i="7"/>
  <c r="N43" i="7"/>
  <c r="J53" i="7"/>
  <c r="F97" i="9"/>
  <c r="F104" i="9" s="1"/>
  <c r="F107" i="9" s="1"/>
  <c r="F110" i="9" s="1"/>
  <c r="E97" i="8"/>
  <c r="H107" i="9"/>
  <c r="H109" i="9" s="1"/>
  <c r="H110" i="9" s="1"/>
  <c r="I106" i="9"/>
  <c r="H107" i="8"/>
  <c r="H109" i="8" s="1"/>
  <c r="H110" i="8" s="1"/>
  <c r="I104" i="7" l="1"/>
  <c r="E107" i="7"/>
  <c r="I109" i="10"/>
  <c r="G110" i="10"/>
  <c r="K97" i="13"/>
  <c r="K104" i="13" s="1"/>
  <c r="K107" i="13" s="1"/>
  <c r="K110" i="13" s="1"/>
  <c r="K79" i="13"/>
  <c r="K83" i="13" s="1"/>
  <c r="J83" i="8"/>
  <c r="N83" i="8" s="1"/>
  <c r="E107" i="9"/>
  <c r="I104" i="9"/>
  <c r="K79" i="8"/>
  <c r="K83" i="8" s="1"/>
  <c r="K85" i="8"/>
  <c r="K96" i="8" s="1"/>
  <c r="M104" i="12"/>
  <c r="M106" i="12"/>
  <c r="I109" i="8"/>
  <c r="M107" i="10"/>
  <c r="M109" i="10" s="1"/>
  <c r="M110" i="10" s="1"/>
  <c r="J85" i="9"/>
  <c r="J97" i="9"/>
  <c r="N53" i="9"/>
  <c r="J79" i="9"/>
  <c r="E110" i="16"/>
  <c r="I107" i="16"/>
  <c r="L107" i="10"/>
  <c r="L109" i="10" s="1"/>
  <c r="L107" i="9"/>
  <c r="L109" i="9" s="1"/>
  <c r="G109" i="14"/>
  <c r="I107" i="14"/>
  <c r="K97" i="16"/>
  <c r="K104" i="16" s="1"/>
  <c r="K107" i="16" s="1"/>
  <c r="K110" i="16" s="1"/>
  <c r="K79" i="16"/>
  <c r="K83" i="16" s="1"/>
  <c r="K85" i="9"/>
  <c r="K96" i="9" s="1"/>
  <c r="K79" i="9"/>
  <c r="K83" i="9" s="1"/>
  <c r="J104" i="15"/>
  <c r="N97" i="15"/>
  <c r="J85" i="10"/>
  <c r="J97" i="10"/>
  <c r="N53" i="10"/>
  <c r="J79" i="10"/>
  <c r="I104" i="11"/>
  <c r="E107" i="11"/>
  <c r="N53" i="12"/>
  <c r="J97" i="12"/>
  <c r="J79" i="12"/>
  <c r="L110" i="16"/>
  <c r="J96" i="8"/>
  <c r="N106" i="12"/>
  <c r="L110" i="11"/>
  <c r="N109" i="11"/>
  <c r="L110" i="13"/>
  <c r="L110" i="15"/>
  <c r="J97" i="14"/>
  <c r="J79" i="14"/>
  <c r="N53" i="14"/>
  <c r="K85" i="7"/>
  <c r="K96" i="7" s="1"/>
  <c r="K79" i="7"/>
  <c r="K83" i="7" s="1"/>
  <c r="J104" i="8"/>
  <c r="N106" i="10"/>
  <c r="N106" i="8"/>
  <c r="J85" i="7"/>
  <c r="J97" i="7"/>
  <c r="N53" i="7"/>
  <c r="J79" i="7"/>
  <c r="K97" i="12"/>
  <c r="K104" i="12" s="1"/>
  <c r="K107" i="12" s="1"/>
  <c r="K110" i="12" s="1"/>
  <c r="K79" i="12"/>
  <c r="K83" i="12" s="1"/>
  <c r="I109" i="12"/>
  <c r="J83" i="15"/>
  <c r="N83" i="15" s="1"/>
  <c r="N79" i="15"/>
  <c r="G110" i="11"/>
  <c r="I109" i="11"/>
  <c r="M107" i="15"/>
  <c r="M109" i="15" s="1"/>
  <c r="M110" i="15" s="1"/>
  <c r="L107" i="8"/>
  <c r="L109" i="8" s="1"/>
  <c r="I97" i="8"/>
  <c r="E104" i="8"/>
  <c r="I97" i="7"/>
  <c r="E107" i="12"/>
  <c r="I104" i="12"/>
  <c r="K97" i="14"/>
  <c r="K104" i="14" s="1"/>
  <c r="K107" i="14" s="1"/>
  <c r="K110" i="14" s="1"/>
  <c r="K79" i="14"/>
  <c r="K83" i="14" s="1"/>
  <c r="E107" i="10"/>
  <c r="I104" i="10"/>
  <c r="N53" i="16"/>
  <c r="J97" i="16"/>
  <c r="J79" i="16"/>
  <c r="M107" i="8"/>
  <c r="M109" i="8" s="1"/>
  <c r="M110" i="8" s="1"/>
  <c r="I107" i="15"/>
  <c r="E110" i="15"/>
  <c r="I110" i="15" s="1"/>
  <c r="H107" i="16"/>
  <c r="H109" i="16" s="1"/>
  <c r="G110" i="7"/>
  <c r="I109" i="7"/>
  <c r="M107" i="13"/>
  <c r="M109" i="13" s="1"/>
  <c r="M110" i="13" s="1"/>
  <c r="J97" i="13"/>
  <c r="N53" i="13"/>
  <c r="J79" i="13"/>
  <c r="N53" i="8"/>
  <c r="I97" i="9"/>
  <c r="N53" i="11"/>
  <c r="J85" i="11"/>
  <c r="J97" i="11"/>
  <c r="J79" i="11"/>
  <c r="M107" i="16"/>
  <c r="M109" i="16" s="1"/>
  <c r="M110" i="16" s="1"/>
  <c r="I104" i="13"/>
  <c r="E107" i="13"/>
  <c r="M107" i="14"/>
  <c r="M109" i="14" s="1"/>
  <c r="L107" i="7"/>
  <c r="L109" i="7" s="1"/>
  <c r="L107" i="12"/>
  <c r="L109" i="12" s="1"/>
  <c r="N106" i="13"/>
  <c r="N109" i="13" l="1"/>
  <c r="J104" i="11"/>
  <c r="N97" i="11"/>
  <c r="J104" i="16"/>
  <c r="N97" i="16"/>
  <c r="J83" i="7"/>
  <c r="N83" i="7" s="1"/>
  <c r="N79" i="7"/>
  <c r="E110" i="11"/>
  <c r="I110" i="11" s="1"/>
  <c r="I107" i="11"/>
  <c r="L110" i="10"/>
  <c r="N109" i="10"/>
  <c r="L110" i="12"/>
  <c r="N85" i="11"/>
  <c r="J96" i="11"/>
  <c r="N96" i="11" s="1"/>
  <c r="E107" i="8"/>
  <c r="I104" i="8"/>
  <c r="J83" i="12"/>
  <c r="N83" i="12" s="1"/>
  <c r="N79" i="12"/>
  <c r="N79" i="8"/>
  <c r="L110" i="7"/>
  <c r="N109" i="7"/>
  <c r="J104" i="7"/>
  <c r="J107" i="8"/>
  <c r="K97" i="7"/>
  <c r="K104" i="7" s="1"/>
  <c r="K107" i="7" s="1"/>
  <c r="K110" i="7" s="1"/>
  <c r="N109" i="15"/>
  <c r="N85" i="8"/>
  <c r="J104" i="12"/>
  <c r="N97" i="12"/>
  <c r="J83" i="10"/>
  <c r="N83" i="10" s="1"/>
  <c r="N79" i="10"/>
  <c r="K97" i="9"/>
  <c r="K104" i="9" s="1"/>
  <c r="K107" i="9" s="1"/>
  <c r="K110" i="9" s="1"/>
  <c r="G110" i="14"/>
  <c r="I110" i="14" s="1"/>
  <c r="I109" i="14"/>
  <c r="J96" i="9"/>
  <c r="N96" i="9" s="1"/>
  <c r="N85" i="9"/>
  <c r="M107" i="12"/>
  <c r="M109" i="12" s="1"/>
  <c r="M110" i="12" s="1"/>
  <c r="I107" i="7"/>
  <c r="E110" i="7"/>
  <c r="I110" i="7" s="1"/>
  <c r="I107" i="13"/>
  <c r="E110" i="13"/>
  <c r="I110" i="13" s="1"/>
  <c r="J83" i="14"/>
  <c r="N83" i="14" s="1"/>
  <c r="N79" i="14"/>
  <c r="J104" i="10"/>
  <c r="N97" i="10"/>
  <c r="J83" i="13"/>
  <c r="N83" i="13" s="1"/>
  <c r="N79" i="13"/>
  <c r="N97" i="14"/>
  <c r="J104" i="14"/>
  <c r="N96" i="8"/>
  <c r="J96" i="10"/>
  <c r="N96" i="10" s="1"/>
  <c r="N85" i="10"/>
  <c r="J104" i="9"/>
  <c r="M110" i="14"/>
  <c r="N109" i="14"/>
  <c r="J83" i="11"/>
  <c r="N83" i="11" s="1"/>
  <c r="N79" i="11"/>
  <c r="J104" i="13"/>
  <c r="N97" i="13"/>
  <c r="H110" i="16"/>
  <c r="I110" i="16" s="1"/>
  <c r="I109" i="16"/>
  <c r="J83" i="16"/>
  <c r="N83" i="16" s="1"/>
  <c r="N79" i="16"/>
  <c r="E110" i="10"/>
  <c r="I110" i="10" s="1"/>
  <c r="I107" i="10"/>
  <c r="E110" i="12"/>
  <c r="I110" i="12" s="1"/>
  <c r="I107" i="12"/>
  <c r="L110" i="8"/>
  <c r="N109" i="8"/>
  <c r="J96" i="7"/>
  <c r="N96" i="7" s="1"/>
  <c r="N85" i="7"/>
  <c r="N109" i="16"/>
  <c r="J107" i="15"/>
  <c r="N104" i="15"/>
  <c r="L110" i="9"/>
  <c r="N109" i="9"/>
  <c r="J83" i="9"/>
  <c r="N83" i="9" s="1"/>
  <c r="N79" i="9"/>
  <c r="K97" i="8"/>
  <c r="E110" i="9"/>
  <c r="I110" i="9" s="1"/>
  <c r="I107" i="9"/>
  <c r="J107" i="9" l="1"/>
  <c r="N104" i="9"/>
  <c r="N97" i="7"/>
  <c r="J107" i="13"/>
  <c r="N104" i="13"/>
  <c r="N104" i="12"/>
  <c r="J107" i="12"/>
  <c r="J107" i="11"/>
  <c r="N104" i="11"/>
  <c r="N104" i="14"/>
  <c r="J107" i="14"/>
  <c r="N104" i="7"/>
  <c r="J107" i="7"/>
  <c r="E110" i="8"/>
  <c r="I110" i="8" s="1"/>
  <c r="I107" i="8"/>
  <c r="J107" i="16"/>
  <c r="N104" i="16"/>
  <c r="K104" i="8"/>
  <c r="N97" i="8"/>
  <c r="N104" i="10"/>
  <c r="J107" i="10"/>
  <c r="J110" i="15"/>
  <c r="N110" i="15" s="1"/>
  <c r="N107" i="15"/>
  <c r="N97" i="9"/>
  <c r="J110" i="8"/>
  <c r="N109" i="12"/>
  <c r="J110" i="16" l="1"/>
  <c r="N110" i="16" s="1"/>
  <c r="N107" i="16"/>
  <c r="J110" i="13"/>
  <c r="N110" i="13" s="1"/>
  <c r="N107" i="13"/>
  <c r="J110" i="12"/>
  <c r="N110" i="12" s="1"/>
  <c r="N107" i="12"/>
  <c r="K107" i="8"/>
  <c r="N104" i="8"/>
  <c r="J110" i="11"/>
  <c r="N110" i="11" s="1"/>
  <c r="N107" i="11"/>
  <c r="N107" i="14"/>
  <c r="J110" i="14"/>
  <c r="N110" i="14" s="1"/>
  <c r="J110" i="10"/>
  <c r="N110" i="10" s="1"/>
  <c r="N107" i="10"/>
  <c r="J110" i="7"/>
  <c r="N110" i="7" s="1"/>
  <c r="N107" i="7"/>
  <c r="J110" i="9"/>
  <c r="N110" i="9" s="1"/>
  <c r="N107" i="9"/>
  <c r="K110" i="8" l="1"/>
  <c r="N110" i="8" s="1"/>
  <c r="N107" i="8"/>
  <c r="U51" i="4" l="1"/>
  <c r="U50" i="4"/>
  <c r="U49" i="4"/>
  <c r="U47" i="4"/>
  <c r="U46" i="4"/>
  <c r="T46" i="4"/>
  <c r="T51" i="4" l="1"/>
  <c r="T50" i="4"/>
  <c r="T49" i="4"/>
  <c r="T47" i="4"/>
  <c r="S51" i="4"/>
  <c r="S50" i="4"/>
  <c r="S49" i="4"/>
  <c r="S47" i="4"/>
  <c r="S46" i="4"/>
  <c r="R51" i="4"/>
  <c r="R50" i="4"/>
  <c r="R49" i="4"/>
  <c r="R47" i="4"/>
  <c r="R46" i="4"/>
  <c r="Q51" i="4"/>
  <c r="Q50" i="4"/>
  <c r="Q49" i="4"/>
  <c r="Q48" i="4"/>
  <c r="Q47" i="4"/>
  <c r="Q46" i="4"/>
  <c r="P51" i="4"/>
  <c r="P50" i="4"/>
  <c r="P49" i="4"/>
  <c r="P47" i="4"/>
  <c r="P46" i="4"/>
  <c r="O51" i="4"/>
  <c r="O50" i="4"/>
  <c r="O49" i="4"/>
  <c r="O47" i="4"/>
  <c r="O46" i="4"/>
  <c r="L17" i="4" l="1"/>
  <c r="L16" i="4"/>
  <c r="H99" i="4" l="1"/>
  <c r="I98" i="4"/>
  <c r="I97" i="4"/>
  <c r="I96" i="4"/>
  <c r="F47" i="4" l="1"/>
  <c r="E47" i="4"/>
  <c r="M16" i="4" l="1"/>
  <c r="M95" i="4" l="1"/>
  <c r="N95" i="4" s="1"/>
  <c r="M98" i="4"/>
  <c r="N98" i="4" s="1"/>
  <c r="M96" i="4"/>
  <c r="N96" i="4" s="1"/>
  <c r="M94" i="4"/>
  <c r="N94" i="4" s="1"/>
  <c r="M97" i="4"/>
  <c r="N97" i="4" s="1"/>
  <c r="J47" i="4"/>
  <c r="K50" i="4"/>
  <c r="J46" i="4"/>
  <c r="K49" i="4"/>
  <c r="J49" i="4"/>
  <c r="K47" i="4"/>
  <c r="K51" i="4"/>
  <c r="J51" i="4"/>
  <c r="J50" i="4"/>
  <c r="K46" i="4"/>
  <c r="L20" i="4"/>
  <c r="L19" i="4"/>
  <c r="L18" i="4"/>
  <c r="K53" i="4"/>
  <c r="M20" i="4"/>
  <c r="M19" i="4"/>
  <c r="L52" i="4" s="1"/>
  <c r="M18" i="4"/>
  <c r="M17" i="4"/>
  <c r="K52" i="4"/>
  <c r="L53" i="4" l="1"/>
  <c r="I28" i="4"/>
  <c r="I32" i="4"/>
  <c r="I31" i="4"/>
  <c r="I30" i="4"/>
  <c r="I29" i="4"/>
  <c r="M33" i="6" l="1"/>
  <c r="Q20" i="6"/>
  <c r="Q21" i="6" s="1"/>
  <c r="Q22" i="6" s="1"/>
  <c r="O20" i="6"/>
  <c r="R18" i="6"/>
  <c r="L20" i="6"/>
  <c r="L21" i="6" s="1"/>
  <c r="L22" i="6" s="1"/>
  <c r="K20" i="6"/>
  <c r="M18" i="6"/>
  <c r="N31" i="6" s="1"/>
  <c r="G20" i="6"/>
  <c r="G21" i="6" s="1"/>
  <c r="M17" i="6"/>
  <c r="N30" i="6" s="1"/>
  <c r="F20" i="6"/>
  <c r="F21" i="6" s="1"/>
  <c r="F22" i="6" s="1"/>
  <c r="D20" i="6"/>
  <c r="D21" i="6" s="1"/>
  <c r="R17" i="6"/>
  <c r="J20" i="6"/>
  <c r="I20" i="6"/>
  <c r="E20" i="6"/>
  <c r="P20" i="6" l="1"/>
  <c r="P21" i="6" s="1"/>
  <c r="P22" i="6" s="1"/>
  <c r="N20" i="6"/>
  <c r="H18" i="6"/>
  <c r="E21" i="6"/>
  <c r="H21" i="6" s="1"/>
  <c r="G22" i="6"/>
  <c r="H20" i="6"/>
  <c r="O21" i="6"/>
  <c r="M20" i="6"/>
  <c r="I21" i="6"/>
  <c r="I22" i="6" s="1"/>
  <c r="J21" i="6"/>
  <c r="J22" i="6" s="1"/>
  <c r="K21" i="6"/>
  <c r="K22" i="6" s="1"/>
  <c r="D22" i="6"/>
  <c r="H17" i="6"/>
  <c r="R20" i="6" l="1"/>
  <c r="N21" i="6"/>
  <c r="N22" i="6" s="1"/>
  <c r="M22" i="6"/>
  <c r="N33" i="6" s="1"/>
  <c r="E22" i="6"/>
  <c r="H22" i="6" s="1"/>
  <c r="O22" i="6"/>
  <c r="M21" i="6"/>
  <c r="R21" i="6" l="1"/>
  <c r="R22" i="6"/>
  <c r="N116" i="4"/>
  <c r="R106" i="4"/>
  <c r="Q106" i="4"/>
  <c r="P106" i="4"/>
  <c r="O106" i="4"/>
  <c r="M106" i="4"/>
  <c r="L106" i="4"/>
  <c r="K106" i="4"/>
  <c r="J106" i="4"/>
  <c r="H106" i="4"/>
  <c r="G106" i="4"/>
  <c r="F106" i="4"/>
  <c r="E106" i="4"/>
  <c r="S105" i="4"/>
  <c r="N105" i="4"/>
  <c r="I105" i="4"/>
  <c r="Q103" i="4"/>
  <c r="P103" i="4"/>
  <c r="O103" i="4"/>
  <c r="L103" i="4"/>
  <c r="K103" i="4"/>
  <c r="J103" i="4"/>
  <c r="G103" i="4"/>
  <c r="F103" i="4"/>
  <c r="E103" i="4"/>
  <c r="L99" i="4"/>
  <c r="G99" i="4"/>
  <c r="I95" i="4"/>
  <c r="I94" i="4"/>
  <c r="M93" i="4"/>
  <c r="M99" i="4" s="1"/>
  <c r="I93" i="4"/>
  <c r="N92" i="4"/>
  <c r="I92" i="4"/>
  <c r="N91" i="4"/>
  <c r="I91" i="4"/>
  <c r="N90" i="4"/>
  <c r="I90" i="4"/>
  <c r="N89" i="4"/>
  <c r="I89" i="4"/>
  <c r="R85" i="4"/>
  <c r="Q85" i="4"/>
  <c r="P85" i="4"/>
  <c r="O85" i="4"/>
  <c r="M85" i="4"/>
  <c r="L85" i="4"/>
  <c r="K85" i="4"/>
  <c r="J85" i="4"/>
  <c r="H85" i="4"/>
  <c r="G85" i="4"/>
  <c r="F85" i="4"/>
  <c r="E85" i="4"/>
  <c r="S84" i="4"/>
  <c r="N84" i="4"/>
  <c r="I84" i="4"/>
  <c r="R81" i="4"/>
  <c r="Q81" i="4"/>
  <c r="P81" i="4"/>
  <c r="O81" i="4"/>
  <c r="M81" i="4"/>
  <c r="L81" i="4"/>
  <c r="K81" i="4"/>
  <c r="J81" i="4"/>
  <c r="H81" i="4"/>
  <c r="G81" i="4"/>
  <c r="F81" i="4"/>
  <c r="E81" i="4"/>
  <c r="S80" i="4"/>
  <c r="N80" i="4"/>
  <c r="I80" i="4"/>
  <c r="S79" i="4"/>
  <c r="N79" i="4"/>
  <c r="I79" i="4"/>
  <c r="S78" i="4"/>
  <c r="N78" i="4"/>
  <c r="I78" i="4"/>
  <c r="R76" i="4"/>
  <c r="Q76" i="4"/>
  <c r="P76" i="4"/>
  <c r="O76" i="4"/>
  <c r="M76" i="4"/>
  <c r="L76" i="4"/>
  <c r="K76" i="4"/>
  <c r="J76" i="4"/>
  <c r="H76" i="4"/>
  <c r="G76" i="4"/>
  <c r="F76" i="4"/>
  <c r="E76" i="4"/>
  <c r="S75" i="4"/>
  <c r="N75" i="4"/>
  <c r="I75" i="4"/>
  <c r="S74" i="4"/>
  <c r="N74" i="4"/>
  <c r="I74" i="4"/>
  <c r="S73" i="4"/>
  <c r="N73" i="4"/>
  <c r="I73" i="4"/>
  <c r="R71" i="4"/>
  <c r="Q71" i="4"/>
  <c r="P71" i="4"/>
  <c r="O71" i="4"/>
  <c r="M71" i="4"/>
  <c r="L71" i="4"/>
  <c r="K71" i="4"/>
  <c r="J71" i="4"/>
  <c r="H71" i="4"/>
  <c r="G71" i="4"/>
  <c r="F71" i="4"/>
  <c r="E71" i="4"/>
  <c r="S70" i="4"/>
  <c r="N70" i="4"/>
  <c r="I70" i="4"/>
  <c r="S69" i="4"/>
  <c r="N69" i="4"/>
  <c r="I69" i="4"/>
  <c r="S68" i="4"/>
  <c r="N68" i="4"/>
  <c r="I68" i="4"/>
  <c r="R66" i="4"/>
  <c r="Q66" i="4"/>
  <c r="P66" i="4"/>
  <c r="O66" i="4"/>
  <c r="M66" i="4"/>
  <c r="L66" i="4"/>
  <c r="K66" i="4"/>
  <c r="J66" i="4"/>
  <c r="H66" i="4"/>
  <c r="G66" i="4"/>
  <c r="F66" i="4"/>
  <c r="E66" i="4"/>
  <c r="S65" i="4"/>
  <c r="N65" i="4"/>
  <c r="I65" i="4"/>
  <c r="S64" i="4"/>
  <c r="N64" i="4"/>
  <c r="I64" i="4"/>
  <c r="S63" i="4"/>
  <c r="N63" i="4"/>
  <c r="I63" i="4"/>
  <c r="R61" i="4"/>
  <c r="Q61" i="4"/>
  <c r="P61" i="4"/>
  <c r="O61" i="4"/>
  <c r="M61" i="4"/>
  <c r="L61" i="4"/>
  <c r="K61" i="4"/>
  <c r="J61" i="4"/>
  <c r="H61" i="4"/>
  <c r="G61" i="4"/>
  <c r="F61" i="4"/>
  <c r="E61" i="4"/>
  <c r="S60" i="4"/>
  <c r="N60" i="4"/>
  <c r="I60" i="4"/>
  <c r="S59" i="4"/>
  <c r="N59" i="4"/>
  <c r="I59" i="4"/>
  <c r="S58" i="4"/>
  <c r="N58" i="4"/>
  <c r="I58" i="4"/>
  <c r="H56" i="4"/>
  <c r="G56" i="4"/>
  <c r="F56" i="4"/>
  <c r="E56" i="4"/>
  <c r="K55" i="4"/>
  <c r="J55" i="4"/>
  <c r="I55" i="4"/>
  <c r="J54" i="4"/>
  <c r="N54" i="4" s="1"/>
  <c r="I54" i="4"/>
  <c r="N53" i="4"/>
  <c r="I53" i="4"/>
  <c r="I52" i="4"/>
  <c r="I51" i="4"/>
  <c r="I50" i="4"/>
  <c r="N49" i="4"/>
  <c r="I49" i="4"/>
  <c r="I48" i="4"/>
  <c r="M56" i="4"/>
  <c r="N47" i="4"/>
  <c r="I47" i="4"/>
  <c r="I46" i="4"/>
  <c r="Q44" i="4"/>
  <c r="P44" i="4"/>
  <c r="O44" i="4"/>
  <c r="L44" i="4"/>
  <c r="K44" i="4"/>
  <c r="J44" i="4"/>
  <c r="H44" i="4"/>
  <c r="G44" i="4"/>
  <c r="F44" i="4"/>
  <c r="E44" i="4"/>
  <c r="R43" i="4"/>
  <c r="S43" i="4" s="1"/>
  <c r="M43" i="4"/>
  <c r="N43" i="4" s="1"/>
  <c r="I43" i="4"/>
  <c r="R42" i="4"/>
  <c r="S42" i="4" s="1"/>
  <c r="M42" i="4"/>
  <c r="N42" i="4" s="1"/>
  <c r="I42" i="4"/>
  <c r="R41" i="4"/>
  <c r="M41" i="4"/>
  <c r="I41" i="4"/>
  <c r="F116" i="3"/>
  <c r="N107" i="3"/>
  <c r="R97" i="3"/>
  <c r="Q97" i="3"/>
  <c r="P97" i="3"/>
  <c r="O97" i="3"/>
  <c r="M97" i="3"/>
  <c r="L97" i="3"/>
  <c r="K97" i="3"/>
  <c r="J97" i="3"/>
  <c r="H97" i="3"/>
  <c r="G97" i="3"/>
  <c r="F97" i="3"/>
  <c r="E97" i="3"/>
  <c r="S96" i="3"/>
  <c r="N96" i="3"/>
  <c r="I96" i="3"/>
  <c r="R94" i="3"/>
  <c r="Q94" i="3"/>
  <c r="P94" i="3"/>
  <c r="O94" i="3"/>
  <c r="M94" i="3"/>
  <c r="L94" i="3"/>
  <c r="K94" i="3"/>
  <c r="J94" i="3"/>
  <c r="H94" i="3"/>
  <c r="G94" i="3"/>
  <c r="F94" i="3"/>
  <c r="E94" i="3"/>
  <c r="S93" i="3"/>
  <c r="N93" i="3"/>
  <c r="I93" i="3"/>
  <c r="H90" i="3"/>
  <c r="G90" i="3"/>
  <c r="F90" i="3"/>
  <c r="E90" i="3"/>
  <c r="M89" i="3"/>
  <c r="L89" i="3"/>
  <c r="L90" i="3" s="1"/>
  <c r="K89" i="3"/>
  <c r="K90" i="3" s="1"/>
  <c r="J89" i="3"/>
  <c r="J90" i="3" s="1"/>
  <c r="I89" i="3"/>
  <c r="M88" i="3"/>
  <c r="N88" i="3" s="1"/>
  <c r="I88" i="3"/>
  <c r="M87" i="3"/>
  <c r="N87" i="3" s="1"/>
  <c r="I87" i="3"/>
  <c r="R86" i="3"/>
  <c r="S86" i="3" s="1"/>
  <c r="M86" i="3"/>
  <c r="N86" i="3" s="1"/>
  <c r="I86" i="3"/>
  <c r="S85" i="3"/>
  <c r="N85" i="3"/>
  <c r="I85" i="3"/>
  <c r="S84" i="3"/>
  <c r="N84" i="3"/>
  <c r="I84" i="3"/>
  <c r="S83" i="3"/>
  <c r="N83" i="3"/>
  <c r="I83" i="3"/>
  <c r="S82" i="3"/>
  <c r="N82" i="3"/>
  <c r="I82" i="3"/>
  <c r="S81" i="3"/>
  <c r="N81" i="3"/>
  <c r="I81" i="3"/>
  <c r="R78" i="3"/>
  <c r="Q78" i="3"/>
  <c r="P78" i="3"/>
  <c r="O78" i="3"/>
  <c r="M78" i="3"/>
  <c r="L78" i="3"/>
  <c r="K78" i="3"/>
  <c r="J78" i="3"/>
  <c r="H78" i="3"/>
  <c r="G78" i="3"/>
  <c r="F78" i="3"/>
  <c r="E78" i="3"/>
  <c r="S77" i="3"/>
  <c r="N77" i="3"/>
  <c r="I77" i="3"/>
  <c r="R74" i="3"/>
  <c r="Q74" i="3"/>
  <c r="P74" i="3"/>
  <c r="O74" i="3"/>
  <c r="M74" i="3"/>
  <c r="L74" i="3"/>
  <c r="K74" i="3"/>
  <c r="J74" i="3"/>
  <c r="H74" i="3"/>
  <c r="G74" i="3"/>
  <c r="F74" i="3"/>
  <c r="E74" i="3"/>
  <c r="S73" i="3"/>
  <c r="N73" i="3"/>
  <c r="I73" i="3"/>
  <c r="S72" i="3"/>
  <c r="N72" i="3"/>
  <c r="I72" i="3"/>
  <c r="S71" i="3"/>
  <c r="N71" i="3"/>
  <c r="I71" i="3"/>
  <c r="R69" i="3"/>
  <c r="Q69" i="3"/>
  <c r="P69" i="3"/>
  <c r="O69" i="3"/>
  <c r="M69" i="3"/>
  <c r="L69" i="3"/>
  <c r="K69" i="3"/>
  <c r="J69" i="3"/>
  <c r="H69" i="3"/>
  <c r="G69" i="3"/>
  <c r="F69" i="3"/>
  <c r="E69" i="3"/>
  <c r="S68" i="3"/>
  <c r="N68" i="3"/>
  <c r="I68" i="3"/>
  <c r="S67" i="3"/>
  <c r="N67" i="3"/>
  <c r="I67" i="3"/>
  <c r="S66" i="3"/>
  <c r="N66" i="3"/>
  <c r="I66" i="3"/>
  <c r="R64" i="3"/>
  <c r="Q64" i="3"/>
  <c r="P64" i="3"/>
  <c r="O64" i="3"/>
  <c r="M64" i="3"/>
  <c r="L64" i="3"/>
  <c r="K64" i="3"/>
  <c r="J64" i="3"/>
  <c r="H64" i="3"/>
  <c r="G64" i="3"/>
  <c r="F64" i="3"/>
  <c r="E64" i="3"/>
  <c r="S63" i="3"/>
  <c r="N63" i="3"/>
  <c r="I63" i="3"/>
  <c r="S62" i="3"/>
  <c r="N62" i="3"/>
  <c r="I62" i="3"/>
  <c r="S61" i="3"/>
  <c r="N61" i="3"/>
  <c r="I61" i="3"/>
  <c r="R59" i="3"/>
  <c r="Q59" i="3"/>
  <c r="P59" i="3"/>
  <c r="O59" i="3"/>
  <c r="M59" i="3"/>
  <c r="L59" i="3"/>
  <c r="K59" i="3"/>
  <c r="J59" i="3"/>
  <c r="H59" i="3"/>
  <c r="G59" i="3"/>
  <c r="F59" i="3"/>
  <c r="E59" i="3"/>
  <c r="S58" i="3"/>
  <c r="N58" i="3"/>
  <c r="I58" i="3"/>
  <c r="S57" i="3"/>
  <c r="N57" i="3"/>
  <c r="I57" i="3"/>
  <c r="S56" i="3"/>
  <c r="N56" i="3"/>
  <c r="I56" i="3"/>
  <c r="R54" i="3"/>
  <c r="Q54" i="3"/>
  <c r="P54" i="3"/>
  <c r="O54" i="3"/>
  <c r="M54" i="3"/>
  <c r="L54" i="3"/>
  <c r="K54" i="3"/>
  <c r="J54" i="3"/>
  <c r="H54" i="3"/>
  <c r="G54" i="3"/>
  <c r="F54" i="3"/>
  <c r="E54" i="3"/>
  <c r="S53" i="3"/>
  <c r="N53" i="3"/>
  <c r="I53" i="3"/>
  <c r="S52" i="3"/>
  <c r="N52" i="3"/>
  <c r="I52" i="3"/>
  <c r="S51" i="3"/>
  <c r="N51" i="3"/>
  <c r="I51" i="3"/>
  <c r="R49" i="3"/>
  <c r="H49" i="3"/>
  <c r="G49" i="3"/>
  <c r="F49" i="3"/>
  <c r="E49" i="3"/>
  <c r="P48" i="3"/>
  <c r="O48" i="3"/>
  <c r="K48" i="3"/>
  <c r="N48" i="3" s="1"/>
  <c r="J48" i="3"/>
  <c r="I48" i="3"/>
  <c r="O47" i="3"/>
  <c r="S47" i="3" s="1"/>
  <c r="J47" i="3"/>
  <c r="N47" i="3" s="1"/>
  <c r="I47" i="3"/>
  <c r="L46" i="3"/>
  <c r="K46" i="3"/>
  <c r="J46" i="3"/>
  <c r="I46" i="3"/>
  <c r="L45" i="3"/>
  <c r="K45" i="3"/>
  <c r="J45" i="3"/>
  <c r="I45" i="3"/>
  <c r="L44" i="3"/>
  <c r="K44" i="3"/>
  <c r="J44" i="3"/>
  <c r="I44" i="3"/>
  <c r="P43" i="3"/>
  <c r="O43" i="3"/>
  <c r="K43" i="3"/>
  <c r="J43" i="3"/>
  <c r="I43" i="3"/>
  <c r="O42" i="3"/>
  <c r="S42" i="3" s="1"/>
  <c r="J42" i="3"/>
  <c r="N42" i="3" s="1"/>
  <c r="I42" i="3"/>
  <c r="S41" i="3"/>
  <c r="N41" i="3"/>
  <c r="I41" i="3"/>
  <c r="M40" i="3"/>
  <c r="M49" i="3" s="1"/>
  <c r="L40" i="3"/>
  <c r="K40" i="3"/>
  <c r="J40" i="3"/>
  <c r="I40" i="3"/>
  <c r="Q39" i="3"/>
  <c r="P39" i="3"/>
  <c r="O39" i="3"/>
  <c r="L39" i="3"/>
  <c r="K39" i="3"/>
  <c r="J39" i="3"/>
  <c r="I39" i="3"/>
  <c r="Q37" i="3"/>
  <c r="P37" i="3"/>
  <c r="O37" i="3"/>
  <c r="L37" i="3"/>
  <c r="K37" i="3"/>
  <c r="J37" i="3"/>
  <c r="H37" i="3"/>
  <c r="G37" i="3"/>
  <c r="F37" i="3"/>
  <c r="E37" i="3"/>
  <c r="R36" i="3"/>
  <c r="S36" i="3" s="1"/>
  <c r="M36" i="3"/>
  <c r="N36" i="3" s="1"/>
  <c r="I36" i="3"/>
  <c r="R35" i="3"/>
  <c r="S35" i="3" s="1"/>
  <c r="M35" i="3"/>
  <c r="N35" i="3" s="1"/>
  <c r="I35" i="3"/>
  <c r="R34" i="3"/>
  <c r="M34" i="3"/>
  <c r="N34" i="3" s="1"/>
  <c r="I34" i="3"/>
  <c r="I25" i="3"/>
  <c r="I24" i="3"/>
  <c r="Q40" i="3" s="1"/>
  <c r="I23" i="3"/>
  <c r="O44" i="3" s="1"/>
  <c r="I15" i="3"/>
  <c r="I14" i="3"/>
  <c r="I13" i="3"/>
  <c r="F116" i="1"/>
  <c r="S39" i="3" l="1"/>
  <c r="N40" i="3"/>
  <c r="S48" i="3"/>
  <c r="N55" i="4"/>
  <c r="N39" i="3"/>
  <c r="N59" i="3"/>
  <c r="I64" i="3"/>
  <c r="N64" i="3"/>
  <c r="S64" i="3"/>
  <c r="M44" i="4"/>
  <c r="N44" i="4" s="1"/>
  <c r="R37" i="3"/>
  <c r="S43" i="3"/>
  <c r="E82" i="4"/>
  <c r="E86" i="4" s="1"/>
  <c r="I71" i="4"/>
  <c r="N71" i="4"/>
  <c r="S71" i="4"/>
  <c r="G75" i="3"/>
  <c r="G79" i="3" s="1"/>
  <c r="G91" i="3" s="1"/>
  <c r="G98" i="3" s="1"/>
  <c r="P45" i="3"/>
  <c r="N43" i="3"/>
  <c r="P44" i="3"/>
  <c r="Q45" i="3"/>
  <c r="I54" i="3"/>
  <c r="N54" i="3"/>
  <c r="I69" i="3"/>
  <c r="N69" i="3"/>
  <c r="I78" i="3"/>
  <c r="O89" i="3"/>
  <c r="O90" i="3" s="1"/>
  <c r="N41" i="4"/>
  <c r="I76" i="4"/>
  <c r="N76" i="4"/>
  <c r="S76" i="4"/>
  <c r="I85" i="4"/>
  <c r="N85" i="4"/>
  <c r="S85" i="4"/>
  <c r="I106" i="4"/>
  <c r="N106" i="4"/>
  <c r="S106" i="4"/>
  <c r="P40" i="3"/>
  <c r="R75" i="3"/>
  <c r="R79" i="3" s="1"/>
  <c r="Q44" i="3"/>
  <c r="O46" i="3"/>
  <c r="I59" i="3"/>
  <c r="I74" i="3"/>
  <c r="N74" i="3"/>
  <c r="P89" i="3"/>
  <c r="P90" i="3" s="1"/>
  <c r="N97" i="3"/>
  <c r="S97" i="3"/>
  <c r="R44" i="4"/>
  <c r="R82" i="4" s="1"/>
  <c r="I44" i="4"/>
  <c r="I61" i="4"/>
  <c r="N61" i="4"/>
  <c r="S61" i="4"/>
  <c r="I81" i="4"/>
  <c r="N81" i="4"/>
  <c r="S81" i="4"/>
  <c r="M37" i="3"/>
  <c r="M75" i="3" s="1"/>
  <c r="M79" i="3" s="1"/>
  <c r="H75" i="3"/>
  <c r="H79" i="3" s="1"/>
  <c r="H91" i="3" s="1"/>
  <c r="H98" i="3" s="1"/>
  <c r="J49" i="3"/>
  <c r="J75" i="3" s="1"/>
  <c r="J79" i="3" s="1"/>
  <c r="N44" i="3"/>
  <c r="O45" i="3"/>
  <c r="P46" i="3"/>
  <c r="I90" i="3"/>
  <c r="I94" i="3"/>
  <c r="I66" i="4"/>
  <c r="N66" i="4"/>
  <c r="S66" i="4"/>
  <c r="G82" i="4"/>
  <c r="G86" i="4" s="1"/>
  <c r="G100" i="4" s="1"/>
  <c r="H82" i="4"/>
  <c r="H86" i="4" s="1"/>
  <c r="H100" i="4" s="1"/>
  <c r="H109" i="4" s="1"/>
  <c r="N50" i="4"/>
  <c r="N46" i="4"/>
  <c r="N51" i="4"/>
  <c r="L56" i="4"/>
  <c r="N52" i="4"/>
  <c r="F82" i="4"/>
  <c r="F86" i="4" s="1"/>
  <c r="I56" i="4"/>
  <c r="M82" i="4"/>
  <c r="M86" i="4" s="1"/>
  <c r="N93" i="4"/>
  <c r="S41" i="4"/>
  <c r="L49" i="3"/>
  <c r="L75" i="3" s="1"/>
  <c r="L79" i="3" s="1"/>
  <c r="L91" i="3" s="1"/>
  <c r="L98" i="3" s="1"/>
  <c r="I49" i="3"/>
  <c r="F75" i="3"/>
  <c r="F79" i="3" s="1"/>
  <c r="F91" i="3" s="1"/>
  <c r="F98" i="3" s="1"/>
  <c r="F101" i="3" s="1"/>
  <c r="F103" i="3" s="1"/>
  <c r="F104" i="3" s="1"/>
  <c r="G101" i="3"/>
  <c r="G103" i="3" s="1"/>
  <c r="G104" i="3" s="1"/>
  <c r="R88" i="3"/>
  <c r="S88" i="3" s="1"/>
  <c r="R89" i="3"/>
  <c r="R87" i="3"/>
  <c r="S87" i="3" s="1"/>
  <c r="S34" i="3"/>
  <c r="S37" i="3"/>
  <c r="S59" i="3"/>
  <c r="S45" i="3"/>
  <c r="N46" i="3"/>
  <c r="S54" i="3"/>
  <c r="S74" i="3"/>
  <c r="N78" i="3"/>
  <c r="S78" i="3"/>
  <c r="N89" i="3"/>
  <c r="M90" i="3"/>
  <c r="I97" i="3"/>
  <c r="Q46" i="3"/>
  <c r="Q49" i="3" s="1"/>
  <c r="Q75" i="3" s="1"/>
  <c r="Q79" i="3" s="1"/>
  <c r="Q89" i="3"/>
  <c r="Q90" i="3" s="1"/>
  <c r="E75" i="3"/>
  <c r="I37" i="3"/>
  <c r="K49" i="3"/>
  <c r="K75" i="3" s="1"/>
  <c r="K79" i="3" s="1"/>
  <c r="K91" i="3" s="1"/>
  <c r="K98" i="3" s="1"/>
  <c r="P49" i="3"/>
  <c r="P75" i="3" s="1"/>
  <c r="P79" i="3" s="1"/>
  <c r="P91" i="3" s="1"/>
  <c r="P98" i="3" s="1"/>
  <c r="N45" i="3"/>
  <c r="S69" i="3"/>
  <c r="N94" i="3"/>
  <c r="S94" i="3"/>
  <c r="O40" i="3"/>
  <c r="S40" i="3" s="1"/>
  <c r="L46" i="1"/>
  <c r="K46" i="1"/>
  <c r="J46" i="1"/>
  <c r="L45" i="1"/>
  <c r="K45" i="1"/>
  <c r="J45" i="1"/>
  <c r="I15" i="1"/>
  <c r="I14" i="1"/>
  <c r="I13" i="1"/>
  <c r="M100" i="4" l="1"/>
  <c r="M109" i="4" s="1"/>
  <c r="G107" i="4"/>
  <c r="G109" i="4"/>
  <c r="F88" i="4"/>
  <c r="F99" i="4" s="1"/>
  <c r="F100" i="4" s="1"/>
  <c r="E88" i="4"/>
  <c r="M91" i="3"/>
  <c r="M98" i="3" s="1"/>
  <c r="N37" i="3"/>
  <c r="S44" i="4"/>
  <c r="S44" i="3"/>
  <c r="Q91" i="3"/>
  <c r="Q98" i="3" s="1"/>
  <c r="Q101" i="3" s="1"/>
  <c r="Q103" i="3" s="1"/>
  <c r="Q104" i="3" s="1"/>
  <c r="I82" i="4"/>
  <c r="Q82" i="4"/>
  <c r="L82" i="4"/>
  <c r="L86" i="4" s="1"/>
  <c r="L100" i="4" s="1"/>
  <c r="P82" i="4"/>
  <c r="I86" i="4"/>
  <c r="P101" i="3"/>
  <c r="P103" i="3" s="1"/>
  <c r="P104" i="3" s="1"/>
  <c r="M101" i="3"/>
  <c r="M103" i="3" s="1"/>
  <c r="M104" i="3" s="1"/>
  <c r="K101" i="3"/>
  <c r="K103" i="3" s="1"/>
  <c r="K104" i="3" s="1"/>
  <c r="S89" i="3"/>
  <c r="O49" i="3"/>
  <c r="N90" i="3"/>
  <c r="N49" i="3"/>
  <c r="R90" i="3"/>
  <c r="R91" i="3" s="1"/>
  <c r="R98" i="3" s="1"/>
  <c r="N79" i="3"/>
  <c r="J91" i="3"/>
  <c r="H101" i="3"/>
  <c r="H103" i="3" s="1"/>
  <c r="H104" i="3" s="1"/>
  <c r="I75" i="3"/>
  <c r="E79" i="3"/>
  <c r="L101" i="3"/>
  <c r="L103" i="3" s="1"/>
  <c r="L104" i="3" s="1"/>
  <c r="S46" i="3"/>
  <c r="N75" i="3"/>
  <c r="N107" i="1"/>
  <c r="M89" i="1"/>
  <c r="M88" i="1"/>
  <c r="M87" i="1"/>
  <c r="L44" i="1"/>
  <c r="K44" i="1"/>
  <c r="G110" i="4" l="1"/>
  <c r="G112" i="4" s="1"/>
  <c r="G113" i="4" s="1"/>
  <c r="L107" i="4"/>
  <c r="L109" i="4"/>
  <c r="Q107" i="4"/>
  <c r="F109" i="4"/>
  <c r="F107" i="4"/>
  <c r="I88" i="4"/>
  <c r="E99" i="4"/>
  <c r="I99" i="4" s="1"/>
  <c r="S90" i="3"/>
  <c r="O82" i="4"/>
  <c r="E91" i="3"/>
  <c r="I79" i="3"/>
  <c r="J98" i="3"/>
  <c r="N91" i="3"/>
  <c r="S49" i="3"/>
  <c r="O75" i="3"/>
  <c r="R101" i="3"/>
  <c r="R103" i="3" s="1"/>
  <c r="R104" i="3" s="1"/>
  <c r="J44" i="1"/>
  <c r="L110" i="4" l="1"/>
  <c r="L112" i="4" s="1"/>
  <c r="L113" i="4" s="1"/>
  <c r="P107" i="4"/>
  <c r="F110" i="4"/>
  <c r="F112" i="4" s="1"/>
  <c r="F113" i="4" s="1"/>
  <c r="E100" i="4"/>
  <c r="H103" i="4"/>
  <c r="I102" i="4"/>
  <c r="S82" i="4"/>
  <c r="I91" i="3"/>
  <c r="E98" i="3"/>
  <c r="N98" i="3"/>
  <c r="N100" i="3"/>
  <c r="J101" i="3"/>
  <c r="O79" i="3"/>
  <c r="S75" i="3"/>
  <c r="N46" i="1"/>
  <c r="E109" i="4" l="1"/>
  <c r="I100" i="4"/>
  <c r="E107" i="4"/>
  <c r="I103" i="4"/>
  <c r="H107" i="4"/>
  <c r="N102" i="4"/>
  <c r="M103" i="4"/>
  <c r="N101" i="3"/>
  <c r="N108" i="3" s="1"/>
  <c r="J103" i="3"/>
  <c r="S79" i="3"/>
  <c r="O91" i="3"/>
  <c r="I98" i="3"/>
  <c r="I100" i="3"/>
  <c r="E101" i="3"/>
  <c r="I25" i="1"/>
  <c r="I24" i="1"/>
  <c r="I23" i="1"/>
  <c r="E110" i="4" l="1"/>
  <c r="E112" i="4" s="1"/>
  <c r="I107" i="4"/>
  <c r="N103" i="4"/>
  <c r="M107" i="4"/>
  <c r="E113" i="4"/>
  <c r="S91" i="3"/>
  <c r="O98" i="3"/>
  <c r="E103" i="3"/>
  <c r="I101" i="3"/>
  <c r="J104" i="3"/>
  <c r="N104" i="3" s="1"/>
  <c r="G116" i="3" s="1"/>
  <c r="H116" i="3" s="1"/>
  <c r="H117" i="3" s="1"/>
  <c r="H119" i="3" s="1"/>
  <c r="N103" i="3"/>
  <c r="R89" i="1"/>
  <c r="R87" i="1"/>
  <c r="R88" i="1"/>
  <c r="S88" i="1" s="1"/>
  <c r="Q45" i="1"/>
  <c r="Q44" i="1"/>
  <c r="Q46" i="1"/>
  <c r="P45" i="1"/>
  <c r="P46" i="1"/>
  <c r="P44" i="1"/>
  <c r="O46" i="1"/>
  <c r="O44" i="1"/>
  <c r="O45" i="1"/>
  <c r="M86" i="1"/>
  <c r="K43" i="1"/>
  <c r="J43" i="1"/>
  <c r="J42" i="1"/>
  <c r="L39" i="1"/>
  <c r="K39" i="1"/>
  <c r="J39" i="1"/>
  <c r="N88" i="1"/>
  <c r="I88" i="1"/>
  <c r="H110" i="4" l="1"/>
  <c r="H112" i="4" s="1"/>
  <c r="I109" i="4"/>
  <c r="R103" i="4"/>
  <c r="S102" i="4"/>
  <c r="I103" i="3"/>
  <c r="E104" i="3"/>
  <c r="I104" i="3" s="1"/>
  <c r="S100" i="3"/>
  <c r="S98" i="3"/>
  <c r="P43" i="1"/>
  <c r="O43" i="1"/>
  <c r="O42" i="1"/>
  <c r="S42" i="1" s="1"/>
  <c r="Q39" i="1"/>
  <c r="P39" i="1"/>
  <c r="O39" i="1"/>
  <c r="J47" i="1"/>
  <c r="N43" i="1"/>
  <c r="I43" i="1"/>
  <c r="N42" i="1"/>
  <c r="I42" i="1"/>
  <c r="O107" i="4" l="1"/>
  <c r="I110" i="4"/>
  <c r="M110" i="4"/>
  <c r="S103" i="4"/>
  <c r="R107" i="4"/>
  <c r="S43" i="1"/>
  <c r="O101" i="3"/>
  <c r="R86" i="1"/>
  <c r="P48" i="1"/>
  <c r="O48" i="1"/>
  <c r="O47" i="1"/>
  <c r="K48" i="1"/>
  <c r="J48" i="1"/>
  <c r="H113" i="4" l="1"/>
  <c r="I113" i="4" s="1"/>
  <c r="I112" i="4"/>
  <c r="M112" i="4"/>
  <c r="S107" i="4"/>
  <c r="S101" i="3"/>
  <c r="O103" i="3"/>
  <c r="R36" i="1"/>
  <c r="R35" i="1"/>
  <c r="R34" i="1"/>
  <c r="M36" i="1"/>
  <c r="S87" i="1"/>
  <c r="M113" i="4" l="1"/>
  <c r="S103" i="3"/>
  <c r="O104" i="3"/>
  <c r="S104" i="3" s="1"/>
  <c r="M34" i="1"/>
  <c r="M35" i="1"/>
  <c r="I87" i="1"/>
  <c r="N87" i="1"/>
  <c r="N48" i="1" l="1"/>
  <c r="S48" i="1"/>
  <c r="H90" i="1"/>
  <c r="E49" i="1"/>
  <c r="S96" i="1" l="1"/>
  <c r="I96" i="1"/>
  <c r="N96" i="1"/>
  <c r="R97" i="1"/>
  <c r="Q97" i="1"/>
  <c r="P97" i="1"/>
  <c r="O97" i="1"/>
  <c r="M97" i="1"/>
  <c r="L97" i="1"/>
  <c r="K97" i="1"/>
  <c r="J97" i="1"/>
  <c r="H97" i="1"/>
  <c r="G97" i="1"/>
  <c r="F97" i="1"/>
  <c r="E97" i="1"/>
  <c r="S93" i="1"/>
  <c r="N93" i="1"/>
  <c r="I93" i="1"/>
  <c r="R94" i="1"/>
  <c r="Q94" i="1"/>
  <c r="P94" i="1"/>
  <c r="O94" i="1"/>
  <c r="M94" i="1"/>
  <c r="L94" i="1"/>
  <c r="K94" i="1"/>
  <c r="J94" i="1"/>
  <c r="H94" i="1"/>
  <c r="G94" i="1"/>
  <c r="F94" i="1"/>
  <c r="E94" i="1"/>
  <c r="G90" i="1"/>
  <c r="S86" i="1"/>
  <c r="S85" i="1"/>
  <c r="S84" i="1"/>
  <c r="S83" i="1"/>
  <c r="S82" i="1"/>
  <c r="N86" i="1"/>
  <c r="N85" i="1"/>
  <c r="N84" i="1"/>
  <c r="N83" i="1"/>
  <c r="N82" i="1"/>
  <c r="I89" i="1"/>
  <c r="I86" i="1"/>
  <c r="I85" i="1"/>
  <c r="I84" i="1"/>
  <c r="I83" i="1"/>
  <c r="I82" i="1"/>
  <c r="M90" i="1"/>
  <c r="L89" i="1"/>
  <c r="L90" i="1" s="1"/>
  <c r="K89" i="1"/>
  <c r="J89" i="1"/>
  <c r="R78" i="1"/>
  <c r="Q78" i="1"/>
  <c r="M78" i="1"/>
  <c r="L78" i="1"/>
  <c r="H78" i="1"/>
  <c r="G78" i="1"/>
  <c r="S73" i="1"/>
  <c r="S72" i="1"/>
  <c r="S71" i="1"/>
  <c r="S68" i="1"/>
  <c r="S67" i="1"/>
  <c r="S66" i="1"/>
  <c r="S63" i="1"/>
  <c r="S62" i="1"/>
  <c r="S61" i="1"/>
  <c r="S58" i="1"/>
  <c r="S57" i="1"/>
  <c r="S56" i="1"/>
  <c r="S53" i="1"/>
  <c r="S52" i="1"/>
  <c r="S51" i="1"/>
  <c r="N73" i="1"/>
  <c r="N72" i="1"/>
  <c r="N71" i="1"/>
  <c r="N68" i="1"/>
  <c r="N67" i="1"/>
  <c r="N66" i="1"/>
  <c r="N63" i="1"/>
  <c r="N62" i="1"/>
  <c r="N61" i="1"/>
  <c r="N58" i="1"/>
  <c r="N57" i="1"/>
  <c r="N56" i="1"/>
  <c r="N53" i="1"/>
  <c r="N52" i="1"/>
  <c r="N51" i="1"/>
  <c r="I73" i="1"/>
  <c r="I72" i="1"/>
  <c r="I71" i="1"/>
  <c r="I68" i="1"/>
  <c r="I67" i="1"/>
  <c r="I66" i="1"/>
  <c r="I63" i="1"/>
  <c r="I62" i="1"/>
  <c r="I61" i="1"/>
  <c r="I58" i="1"/>
  <c r="I57" i="1"/>
  <c r="I56" i="1"/>
  <c r="I53" i="1"/>
  <c r="I52" i="1"/>
  <c r="I51" i="1"/>
  <c r="R74" i="1"/>
  <c r="Q74" i="1"/>
  <c r="P74" i="1"/>
  <c r="O74" i="1"/>
  <c r="M74" i="1"/>
  <c r="L74" i="1"/>
  <c r="K74" i="1"/>
  <c r="J74" i="1"/>
  <c r="H74" i="1"/>
  <c r="G74" i="1"/>
  <c r="F74" i="1"/>
  <c r="E74" i="1"/>
  <c r="R69" i="1"/>
  <c r="Q69" i="1"/>
  <c r="P69" i="1"/>
  <c r="O69" i="1"/>
  <c r="M69" i="1"/>
  <c r="L69" i="1"/>
  <c r="K69" i="1"/>
  <c r="J69" i="1"/>
  <c r="H69" i="1"/>
  <c r="G69" i="1"/>
  <c r="F69" i="1"/>
  <c r="E69" i="1"/>
  <c r="R64" i="1"/>
  <c r="Q64" i="1"/>
  <c r="P64" i="1"/>
  <c r="O64" i="1"/>
  <c r="M64" i="1"/>
  <c r="L64" i="1"/>
  <c r="K64" i="1"/>
  <c r="J64" i="1"/>
  <c r="H64" i="1"/>
  <c r="G64" i="1"/>
  <c r="F64" i="1"/>
  <c r="E64" i="1"/>
  <c r="R59" i="1"/>
  <c r="Q59" i="1"/>
  <c r="P59" i="1"/>
  <c r="O59" i="1"/>
  <c r="M59" i="1"/>
  <c r="L59" i="1"/>
  <c r="K59" i="1"/>
  <c r="J59" i="1"/>
  <c r="H59" i="1"/>
  <c r="G59" i="1"/>
  <c r="F59" i="1"/>
  <c r="E59" i="1"/>
  <c r="R54" i="1"/>
  <c r="Q54" i="1"/>
  <c r="P54" i="1"/>
  <c r="O54" i="1"/>
  <c r="M54" i="1"/>
  <c r="L54" i="1"/>
  <c r="K54" i="1"/>
  <c r="J54" i="1"/>
  <c r="H54" i="1"/>
  <c r="G54" i="1"/>
  <c r="F54" i="1"/>
  <c r="E54" i="1"/>
  <c r="H49" i="1"/>
  <c r="G49" i="1"/>
  <c r="F49" i="1"/>
  <c r="R37" i="1"/>
  <c r="Q37" i="1"/>
  <c r="P37" i="1"/>
  <c r="O37" i="1"/>
  <c r="M37" i="1"/>
  <c r="L37" i="1"/>
  <c r="K37" i="1"/>
  <c r="J37" i="1"/>
  <c r="H37" i="1"/>
  <c r="G37" i="1"/>
  <c r="F37" i="1"/>
  <c r="E37" i="1"/>
  <c r="S47" i="1"/>
  <c r="S46" i="1"/>
  <c r="S45" i="1"/>
  <c r="S44" i="1"/>
  <c r="S41" i="1"/>
  <c r="N47" i="1"/>
  <c r="N45" i="1"/>
  <c r="N44" i="1"/>
  <c r="N41" i="1"/>
  <c r="I48" i="1"/>
  <c r="I47" i="1"/>
  <c r="I46" i="1"/>
  <c r="I45" i="1"/>
  <c r="I44" i="1"/>
  <c r="I41" i="1"/>
  <c r="S36" i="1"/>
  <c r="S35" i="1"/>
  <c r="S34" i="1"/>
  <c r="N36" i="1"/>
  <c r="N35" i="1"/>
  <c r="N34" i="1"/>
  <c r="I36" i="1"/>
  <c r="I35" i="1"/>
  <c r="I34" i="1"/>
  <c r="M40" i="1"/>
  <c r="I40" i="1"/>
  <c r="I39" i="1"/>
  <c r="P89" i="1"/>
  <c r="L40" i="1"/>
  <c r="K40" i="1"/>
  <c r="J40" i="1"/>
  <c r="K49" i="1" l="1"/>
  <c r="K75" i="1" s="1"/>
  <c r="M49" i="1"/>
  <c r="M75" i="1" s="1"/>
  <c r="M79" i="1" s="1"/>
  <c r="M91" i="1" s="1"/>
  <c r="M98" i="1" s="1"/>
  <c r="M100" i="1" s="1"/>
  <c r="I97" i="1"/>
  <c r="L49" i="1"/>
  <c r="L75" i="1" s="1"/>
  <c r="L79" i="1" s="1"/>
  <c r="L91" i="1" s="1"/>
  <c r="L98" i="1" s="1"/>
  <c r="L100" i="1" s="1"/>
  <c r="N39" i="1"/>
  <c r="F75" i="1"/>
  <c r="N89" i="1"/>
  <c r="E75" i="1"/>
  <c r="G75" i="1"/>
  <c r="G79" i="1" s="1"/>
  <c r="G91" i="1" s="1"/>
  <c r="G98" i="1" s="1"/>
  <c r="G100" i="1" s="1"/>
  <c r="S97" i="1"/>
  <c r="N97" i="1"/>
  <c r="I94" i="1"/>
  <c r="N94" i="1"/>
  <c r="S94" i="1"/>
  <c r="I54" i="1"/>
  <c r="N54" i="1"/>
  <c r="S54" i="1"/>
  <c r="I59" i="1"/>
  <c r="N59" i="1"/>
  <c r="S59" i="1"/>
  <c r="I64" i="1"/>
  <c r="N64" i="1"/>
  <c r="S64" i="1"/>
  <c r="I69" i="1"/>
  <c r="N69" i="1"/>
  <c r="S69" i="1"/>
  <c r="I74" i="1"/>
  <c r="N74" i="1"/>
  <c r="S74" i="1"/>
  <c r="H75" i="1"/>
  <c r="H79" i="1" s="1"/>
  <c r="H91" i="1" s="1"/>
  <c r="H98" i="1" s="1"/>
  <c r="H100" i="1" s="1"/>
  <c r="N40" i="1"/>
  <c r="J49" i="1"/>
  <c r="I37" i="1"/>
  <c r="N37" i="1"/>
  <c r="S37" i="1"/>
  <c r="O89" i="1"/>
  <c r="I49" i="1"/>
  <c r="O40" i="1"/>
  <c r="H101" i="1" l="1"/>
  <c r="H103" i="1" s="1"/>
  <c r="H104" i="1" s="1"/>
  <c r="G101" i="1"/>
  <c r="G103" i="1" s="1"/>
  <c r="G104" i="1" s="1"/>
  <c r="N49" i="1"/>
  <c r="J75" i="1"/>
  <c r="I75" i="1"/>
  <c r="M101" i="1"/>
  <c r="M103" i="1" s="1"/>
  <c r="M104" i="1" s="1"/>
  <c r="R49" i="1"/>
  <c r="R75" i="1" s="1"/>
  <c r="R79" i="1" s="1"/>
  <c r="R90" i="1"/>
  <c r="L101" i="1"/>
  <c r="L103" i="1" s="1"/>
  <c r="L104" i="1" s="1"/>
  <c r="Q89" i="1"/>
  <c r="Q90" i="1" s="1"/>
  <c r="O49" i="1"/>
  <c r="Q40" i="1"/>
  <c r="P40" i="1"/>
  <c r="P49" i="1" s="1"/>
  <c r="P75" i="1" s="1"/>
  <c r="S89" i="1" l="1"/>
  <c r="N75" i="1"/>
  <c r="Q49" i="1"/>
  <c r="Q75" i="1" s="1"/>
  <c r="Q79" i="1" s="1"/>
  <c r="Q91" i="1" s="1"/>
  <c r="Q98" i="1" s="1"/>
  <c r="R91" i="1"/>
  <c r="R98" i="1" s="1"/>
  <c r="O75" i="1"/>
  <c r="S40" i="1"/>
  <c r="S39" i="1"/>
  <c r="Q100" i="1" l="1"/>
  <c r="Q101" i="1" s="1"/>
  <c r="Q103" i="1" s="1"/>
  <c r="Q104" i="1" s="1"/>
  <c r="R100" i="1"/>
  <c r="R101" i="1" s="1"/>
  <c r="R103" i="1" s="1"/>
  <c r="R104" i="1" s="1"/>
  <c r="S75" i="1"/>
  <c r="S49" i="1"/>
  <c r="P78" i="1" l="1"/>
  <c r="P79" i="1" s="1"/>
  <c r="K78" i="1"/>
  <c r="K79" i="1" s="1"/>
  <c r="O78" i="1"/>
  <c r="O79" i="1" s="1"/>
  <c r="F78" i="1"/>
  <c r="F79" i="1" s="1"/>
  <c r="S77" i="1" l="1"/>
  <c r="I77" i="1"/>
  <c r="N77" i="1"/>
  <c r="F90" i="1" l="1"/>
  <c r="F91" i="1" l="1"/>
  <c r="F98" i="1" s="1"/>
  <c r="F100" i="1" s="1"/>
  <c r="E78" i="1"/>
  <c r="I78" i="1" s="1"/>
  <c r="F101" i="1" l="1"/>
  <c r="F103" i="1" s="1"/>
  <c r="F104" i="1" s="1"/>
  <c r="E79" i="1"/>
  <c r="J78" i="1"/>
  <c r="J79" i="1" s="1"/>
  <c r="K90" i="1"/>
  <c r="K91" i="1" s="1"/>
  <c r="K98" i="1" s="1"/>
  <c r="K100" i="1" s="1"/>
  <c r="K101" i="1" l="1"/>
  <c r="K103" i="1" s="1"/>
  <c r="N78" i="1"/>
  <c r="I79" i="1"/>
  <c r="P90" i="1"/>
  <c r="K104" i="1" l="1"/>
  <c r="I81" i="1"/>
  <c r="E90" i="1"/>
  <c r="I90" i="1" s="1"/>
  <c r="P91" i="1"/>
  <c r="P98" i="1" s="1"/>
  <c r="P100" i="1" s="1"/>
  <c r="S78" i="1"/>
  <c r="S79" i="1"/>
  <c r="N79" i="1"/>
  <c r="E91" i="1" l="1"/>
  <c r="I91" i="1" s="1"/>
  <c r="P101" i="1"/>
  <c r="P103" i="1" s="1"/>
  <c r="P104" i="1" s="1"/>
  <c r="N81" i="1"/>
  <c r="J90" i="1"/>
  <c r="S81" i="1"/>
  <c r="O90" i="1"/>
  <c r="E98" i="1" l="1"/>
  <c r="E100" i="1" s="1"/>
  <c r="O91" i="1"/>
  <c r="S90" i="1"/>
  <c r="N90" i="1"/>
  <c r="J91" i="1"/>
  <c r="J98" i="1" s="1"/>
  <c r="J100" i="1" s="1"/>
  <c r="I98" i="1" l="1"/>
  <c r="I100" i="1"/>
  <c r="N98" i="1"/>
  <c r="N91" i="1"/>
  <c r="O98" i="1"/>
  <c r="O100" i="1" s="1"/>
  <c r="S91" i="1"/>
  <c r="E101" i="1" l="1"/>
  <c r="E103" i="1" s="1"/>
  <c r="S100" i="1"/>
  <c r="S98" i="1"/>
  <c r="I103" i="1" l="1"/>
  <c r="E104" i="1"/>
  <c r="I104" i="1" s="1"/>
  <c r="I101" i="1"/>
  <c r="O101" i="1"/>
  <c r="O103" i="1" s="1"/>
  <c r="N100" i="1"/>
  <c r="J101" i="1"/>
  <c r="J103" i="1" s="1"/>
  <c r="J104" i="1" l="1"/>
  <c r="N104" i="1" s="1"/>
  <c r="G116" i="1" s="1"/>
  <c r="N103" i="1"/>
  <c r="O104" i="1"/>
  <c r="S104" i="1" s="1"/>
  <c r="S103" i="1"/>
  <c r="S101" i="1"/>
  <c r="N101" i="1"/>
  <c r="N108" i="1" s="1"/>
  <c r="K113" i="4" l="1"/>
  <c r="N56" i="4"/>
  <c r="N88" i="4"/>
  <c r="N109" i="4"/>
  <c r="K99" i="4"/>
  <c r="N82" i="4"/>
  <c r="K109" i="4"/>
  <c r="N113" i="4"/>
  <c r="J109" i="4"/>
  <c r="N100" i="4"/>
  <c r="J113" i="4"/>
  <c r="J112" i="4"/>
  <c r="N112" i="4"/>
  <c r="N107" i="4"/>
  <c r="J99" i="4"/>
  <c r="N99" i="4"/>
  <c r="N86" i="4"/>
  <c r="J88" i="4"/>
  <c r="J56" i="4"/>
  <c r="J82" i="4"/>
  <c r="J86" i="4"/>
  <c r="J100" i="4"/>
  <c r="J107" i="4"/>
  <c r="J110" i="4"/>
  <c r="N110" i="4"/>
  <c r="N117" i="4"/>
  <c r="K107" i="4"/>
  <c r="K110" i="4"/>
  <c r="K112" i="4"/>
  <c r="K100" i="4"/>
  <c r="K48" i="4"/>
  <c r="K56" i="4"/>
  <c r="K82" i="4"/>
  <c r="K86" i="4"/>
  <c r="K88" i="4"/>
  <c r="P48" i="4"/>
  <c r="R48" i="4"/>
  <c r="S48" i="4"/>
  <c r="T48" i="4"/>
  <c r="U48" i="4"/>
  <c r="N48" i="4"/>
  <c r="O48" i="4"/>
  <c r="J48" i="4"/>
</calcChain>
</file>

<file path=xl/sharedStrings.xml><?xml version="1.0" encoding="utf-8"?>
<sst xmlns="http://schemas.openxmlformats.org/spreadsheetml/2006/main" count="6837" uniqueCount="709">
  <si>
    <t>Итоговое значение К</t>
  </si>
  <si>
    <t>СМР</t>
  </si>
  <si>
    <t>Оборудование</t>
  </si>
  <si>
    <t>ПНР</t>
  </si>
  <si>
    <t>ФЕР (транспортные затраты)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</si>
  <si>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</si>
  <si>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</si>
  <si>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</si>
  <si>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 в ценах 2000 года</t>
  </si>
  <si>
    <t>Общая сметная стоимость в ценах 2000 года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</si>
  <si>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</si>
  <si>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</si>
  <si>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</si>
  <si>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</si>
  <si>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</si>
  <si>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</si>
  <si>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</si>
  <si>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</si>
  <si>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</si>
  <si>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</si>
  <si>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</si>
  <si>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</si>
  <si>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</si>
  <si>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</si>
  <si>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</si>
  <si>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</si>
  <si>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Глава 7. Благоустройство и озеленение территории.</t>
  </si>
  <si>
    <t>Итого по Главе 7</t>
  </si>
  <si>
    <t>Итого по Главам 1-7:</t>
  </si>
  <si>
    <t>Глава 8. Временные здания и сооружения</t>
  </si>
  <si>
    <t>Итого по Главе 8</t>
  </si>
  <si>
    <t>Итого по Главам 1-8: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</si>
  <si>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</si>
  <si>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</si>
  <si>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</si>
  <si>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</si>
  <si>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</si>
  <si>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</si>
  <si>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</si>
  <si>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</si>
  <si>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</si>
  <si>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Итого :</t>
  </si>
  <si>
    <t>Налоги и обязательные платежи</t>
  </si>
  <si>
    <t>Всего по сводному сметному расчету</t>
  </si>
  <si>
    <t>Содержание службы заказчика. Строительный контроль.</t>
  </si>
  <si>
    <t>Публичный технологический и ценовой аудит, проектные и изыскательские работы</t>
  </si>
  <si>
    <t>руб.</t>
  </si>
  <si>
    <t>УТВЕРЖДАЮ:</t>
  </si>
  <si>
    <t>Резерв средств на непредвиденные работы и затраты (3%)</t>
  </si>
  <si>
    <t>Сметная стоимость с учетом действующих методик формирования сметной стоимости (снижения)</t>
  </si>
  <si>
    <t>Общая сметная стоимость с учетом действующих методик формирования сметной стоимости (снижения)</t>
  </si>
  <si>
    <t>________________ К.В. Оськин</t>
  </si>
  <si>
    <t>СВОДНЫЙ СМЕТНЫЙ РАСЧЕТ</t>
  </si>
  <si>
    <t>2</t>
  </si>
  <si>
    <t>Средства на покрытие затрат на покрытие НДС 20%</t>
  </si>
  <si>
    <t>6</t>
  </si>
  <si>
    <t>7</t>
  </si>
  <si>
    <t xml:space="preserve">ГСН-81-05-02-2007 </t>
  </si>
  <si>
    <t>09-01-01</t>
  </si>
  <si>
    <t xml:space="preserve">Составил: Ведущий специалист ООС УКС </t>
  </si>
  <si>
    <t>Палькина Т.Н.</t>
  </si>
  <si>
    <t>09-01-02</t>
  </si>
  <si>
    <t>02-01-01</t>
  </si>
  <si>
    <t>02-01-02</t>
  </si>
  <si>
    <t>Дополнительные затраты при производстве строительно-монтажных работ в зимнее время (2,61%)</t>
  </si>
  <si>
    <t>Электротехнические решения БКТП 2х1000</t>
  </si>
  <si>
    <t>Строительные решения БКТП 2х1000</t>
  </si>
  <si>
    <t>Строительство четырех КЛ-6 кВ, шести КЛ-0,38 кВ</t>
  </si>
  <si>
    <t>4</t>
  </si>
  <si>
    <t>Пусконаладочные работы БКТП 2х1000</t>
  </si>
  <si>
    <t>Проверил: Начальник ООС УКС</t>
  </si>
  <si>
    <t>Комаров П.В.</t>
  </si>
  <si>
    <t>Индексы перевода в уровень цен ПД</t>
  </si>
  <si>
    <t>Стоимость строительства в уровне цен ПД</t>
  </si>
  <si>
    <t>Общая стоимость строительства в уровне цен ПД</t>
  </si>
  <si>
    <t>Заместитель директора по инвестиционной деятельности филиала ПАО "Россети Волга"-"Мордовэнерго"</t>
  </si>
  <si>
    <t>Индексы перевода в текущий уровень цен, с учетом применения методик формирования сметной стоимости</t>
  </si>
  <si>
    <t>Монтажные работы ПС 110/35/10 кВ "Атемар"</t>
  </si>
  <si>
    <t>Пусконаладочные работы ПС 110/35/10 кВ "Атемар"</t>
  </si>
  <si>
    <t>сумма ИПР</t>
  </si>
  <si>
    <t>дельта</t>
  </si>
  <si>
    <t>"______ " _______________2021 г.</t>
  </si>
  <si>
    <t>К I кварталу 2021 г</t>
  </si>
  <si>
    <t>Индекс-дефлятор 2021/2022</t>
  </si>
  <si>
    <t>Замена МВ (масляных выключателей) на ВВ (вакуумные выключатели) 6-10 кВ» (ПС 110/10 кВ "Зубова Поляна" – 7 шт.,  ПС 110/35/10 кВ "Атемар" – 4 шт.)</t>
  </si>
  <si>
    <t>Монтажные работы ПС 110/10 кВ "Зубова Поляна"</t>
  </si>
  <si>
    <t>Пусконаладочные работы ПС 110/10 кВ "Зубова Поляна"</t>
  </si>
  <si>
    <t>5</t>
  </si>
  <si>
    <t>Замена МВ (масляных выключателей) на ВВ (вакуумные выключатели) 6-10 кВ» (ПС 110/10 кВ "Зубова Поляна" – 7 шт.,  ПС 110/35/10 кВ "Атемар" – 4 шт.) (1 этап)</t>
  </si>
  <si>
    <t>Замена МВ (масляных выключателей) на ВВ (вакуумные выключатели) 6-10 кВ» (ПС 110/10 кВ "Зубова Поляна" – 7 шт.,  ПС 110/35/10 кВ "Атемар" – 4 шт.) (2 этап)</t>
  </si>
  <si>
    <t>СВОДКА ЗАТРАТ</t>
  </si>
  <si>
    <t>Сметная стоимость в ценах 2000 года, руб</t>
  </si>
  <si>
    <t>Общая сметная стоимость в текущем уровне цен 4кв. 2016г., руб.</t>
  </si>
  <si>
    <t>Общая сметная стоимость НМЦ лота, руб.</t>
  </si>
  <si>
    <t>Итого</t>
  </si>
  <si>
    <t>Всего по сводке затрат</t>
  </si>
  <si>
    <t>ССР 1</t>
  </si>
  <si>
    <t xml:space="preserve">ССР 2 </t>
  </si>
  <si>
    <t>НДС 20%</t>
  </si>
  <si>
    <t xml:space="preserve">Замена МВ (масляных выключателей) на ВВ (вакуумные выключатели) 6-10 кВ» (ПС 110/10 кВ "Зубова Поляна" – 7 шт.,  ПС 110/35/10 кВ "Атемар" – 4 шт.) </t>
  </si>
  <si>
    <r>
      <t>Сметная стоимость с учетом действующих методик формирования сметной стоимости (снижения)</t>
    </r>
    <r>
      <rPr>
        <b/>
        <sz val="9"/>
        <color indexed="56"/>
        <rFont val="Times New Roman"/>
        <family val="1"/>
        <charset val="204"/>
      </rPr>
      <t xml:space="preserve"> (Стоимость НМЦ лота), руб.</t>
    </r>
  </si>
  <si>
    <r>
      <t>Стоимость строительства в уровне цен ПД</t>
    </r>
    <r>
      <rPr>
        <b/>
        <sz val="9"/>
        <color indexed="56"/>
        <rFont val="Times New Roman"/>
        <family val="1"/>
        <charset val="204"/>
      </rPr>
      <t>, руб.</t>
    </r>
  </si>
  <si>
    <t>Индекс-дефлятор 2022/2023</t>
  </si>
  <si>
    <t>ОЗП</t>
  </si>
  <si>
    <t>ЭМ</t>
  </si>
  <si>
    <t>Материалы</t>
  </si>
  <si>
    <t>Прочие</t>
  </si>
  <si>
    <t>Индекс-дефлятор 2023/2024</t>
  </si>
  <si>
    <t>Индекс-дефлятор 2024/2025</t>
  </si>
  <si>
    <t>Индекс-дефлятор 2025/2026</t>
  </si>
  <si>
    <t>Индекс-дефлятор 2026/2027</t>
  </si>
  <si>
    <t>12</t>
  </si>
  <si>
    <t>К 2 кварталу 2022 г</t>
  </si>
  <si>
    <t>Дополнительные затраты при производстве работ в зимнее время 2,9%*0,9</t>
  </si>
  <si>
    <t>Приказ Министрества строительства и жилищно-коммунального хозяйства РФ от 25 мая 2021 г. № 325/пр</t>
  </si>
  <si>
    <t>Приказ Министерства строительства и жилищно-коммунального хозяйства РФ от 4 августа 2020 г. N 421/пр</t>
  </si>
  <si>
    <t>01-15-06/1.1</t>
  </si>
  <si>
    <t>02-01</t>
  </si>
  <si>
    <t>02-03</t>
  </si>
  <si>
    <t>02-04</t>
  </si>
  <si>
    <t>02-05</t>
  </si>
  <si>
    <t>УТВЕРЖДЕНО:</t>
  </si>
  <si>
    <t>"______ " _______________2023 г.</t>
  </si>
  <si>
    <t>СВОДНЫЙ СМЕТНЫЙ РАСЧЕТ СТОИМОСТИ СТРОИТЕЛЬСТВА №ССРСС-1</t>
  </si>
  <si>
    <t>09-01</t>
  </si>
  <si>
    <t>09-02</t>
  </si>
  <si>
    <t>09-03</t>
  </si>
  <si>
    <t>09-04</t>
  </si>
  <si>
    <t>09-05</t>
  </si>
  <si>
    <t>13</t>
  </si>
  <si>
    <t>СОГЛАСОВАНО:</t>
  </si>
  <si>
    <t>«Переустройство ВЛ-10 кВ №12 ПС 110 кВ Вад в пролете опор №19 и №24 (0,147 км)»; «Переустройство ВЛ-10 кВ №10 ПС 110 кВ Вад в пролете опор №68 и №71 и в пролете опор №31 и №33 (0,359 км)»; «Переустройство ВЛ-10 кВ №8 ПС 110 кВ Теплый стан в пролете опор №59 и №61 (0,149 км)»; «Переустройство ВЛ-10 кВ №19 ПС 110 кВ Зубова Поляна в пролете опор №92 и №94 (0,166 км)»; «Переустройство ВЛ-10 кВ №5 ПС 35 кВ Ачадово в пролете опор №113 и №115 (0,152 км)»</t>
  </si>
  <si>
    <t>Переустройство ВЛ-10 кВ №12 ПС 110 кВ Вад в пролете опор №19 и №24 (0,147 км)</t>
  </si>
  <si>
    <t>Переустройство ВЛ-10 кВ №10 ПС 110 кВ Вад в пролете опор №68 и №71 и в пролете опор №31 и №33 (0,359 км)</t>
  </si>
  <si>
    <t>Переустройство ВЛ-10 кВ №8 ПС 110 кВ Теплый стан в пролете опор №59 и №61 (0,149 км)</t>
  </si>
  <si>
    <t>Переустройство ВЛ-10 кВ №19 ПС 110 кВ Зубова Поляна в пролете опор №92 и №94 (0,166 км)</t>
  </si>
  <si>
    <t>Переустройство ВЛ-10 кВ №5 ПС 35 кВ Ачадово в пролете опор №113 и №115 (0,152 км)</t>
  </si>
  <si>
    <t>Пусконаладочные работы ВЛ-10 кВ №12 ПС 110 кВ Вад в пролете опор №19 и №24 (0,147 км)</t>
  </si>
  <si>
    <t>02-02</t>
  </si>
  <si>
    <t>Пусконаладочные работы ВЛ-10 кВ №8 ПС 110 кВ Теплый стан в пролете опор №59 и №61 (0,149 км)</t>
  </si>
  <si>
    <t>Пусконаладочные работы ВЛ-10 кВ №19 ПС 110 кВ Зубова Поляна в пролете опор №92 и №94 (0,166 км)</t>
  </si>
  <si>
    <t>Пусконаладочные работы ВЛ-10 кВ №5 ПС 35 кВ Ачадово в пролете опор №113 и №115 (0,152 км)</t>
  </si>
  <si>
    <t>Пусконаладочные работы ВЛ-10 кВ №10 ПС 110 кВ Вад в пролете опор №68 и №71 и в пролете опор №31 и №33 (0,359 км)</t>
  </si>
  <si>
    <t>Обоснование</t>
  </si>
  <si>
    <t>Наименование глав, объектов капитального строительства, работ и затрат</t>
  </si>
  <si>
    <t>Сметная стоимость в базисном уровне цен 2000 года</t>
  </si>
  <si>
    <t>Общая сметная стоимость  в базисном уровне цен 2000 года</t>
  </si>
  <si>
    <t>Сметная стоимость в прогнозном уровне цен (в соответствии с методикой планирования стоимости), руб.</t>
  </si>
  <si>
    <t>Общая сметная стоимость в прогнозном уровне цен (в соответствии с методикой планирования стоимости)</t>
  </si>
  <si>
    <t>Индексы перевода в прогнозный уровень цен</t>
  </si>
  <si>
    <t xml:space="preserve">с ндс </t>
  </si>
  <si>
    <t xml:space="preserve">без НДС </t>
  </si>
  <si>
    <t>ндс</t>
  </si>
  <si>
    <t>Составил: Начальник ООС</t>
  </si>
  <si>
    <t>М.В. Корнишина</t>
  </si>
  <si>
    <t>Проверил: Главный инженер</t>
  </si>
  <si>
    <t>В.Б. Минаев</t>
  </si>
  <si>
    <t>Генеральный директор</t>
  </si>
  <si>
    <t>АО «Энергосервис Волги»</t>
  </si>
  <si>
    <t>В. А. Решетников</t>
  </si>
  <si>
    <t>к договору подряда №_______________________________</t>
  </si>
  <si>
    <t>Приложение №______________________________________</t>
  </si>
  <si>
    <t>ОБЪЕКТНЫЙ СМЕТНЫЙ РАСЧЕТ №ОС-02-01</t>
  </si>
  <si>
    <t>ОБЪЕКТНЫЙ СМЕТНЫЙ РАСЧЕТ №ОС-02-02</t>
  </si>
  <si>
    <t>02-02-01</t>
  </si>
  <si>
    <t>Переустройство ВЛ-10 кВ №10 ПС 110 кВ Вад в пролете опор №68 и №71</t>
  </si>
  <si>
    <t>02-02-02</t>
  </si>
  <si>
    <t>Переустройство ВЛ-10 кВ №10 ПС 110 кВ Вад в пролете опор №31 и №33</t>
  </si>
  <si>
    <t>ОБЪЕКТНЫЙ СМЕТНЫЙ РАСЧЕТ №ОС-02-03</t>
  </si>
  <si>
    <t>02-03-01</t>
  </si>
  <si>
    <t>ОБЪЕКТНЫЙ СМЕТНЫЙ РАСЧЕТ №ОС-02-04</t>
  </si>
  <si>
    <t>02-04-01</t>
  </si>
  <si>
    <t>ОБЪЕКТНЫЙ СМЕТНЫЙ РАСЧЕТ №ОС-02-05</t>
  </si>
  <si>
    <t>02-05-01</t>
  </si>
  <si>
    <t>ОБЪЕКТНЫЙ СМЕТНЫЙ РАСЧЕТ №ОС-09-01</t>
  </si>
  <si>
    <t>ОБЪЕКТНЫЙ СМЕТНЫЙ РАСЧЕТ №ОС-09-02</t>
  </si>
  <si>
    <t>09-02-01</t>
  </si>
  <si>
    <t>Пусконаладочные работы ВЛ-10 кВ №10 ПС 110 кВ Вад в пролете опор №68 и №71</t>
  </si>
  <si>
    <t>09-02-02</t>
  </si>
  <si>
    <t>Пусконаладочные работы ВЛ-10 кВ №10 ПС 110 кВ Вад в пролете опор №31 и №33</t>
  </si>
  <si>
    <t>ОБЪЕКТНЫЙ СМЕТНЫЙ РАСЧЕТ №ОС-09-03</t>
  </si>
  <si>
    <t>09-03-01</t>
  </si>
  <si>
    <t>ОБЪЕКТНЫЙ СМЕТНЫЙ РАСЧЕТ №ОС-09-04</t>
  </si>
  <si>
    <t>09-04-01</t>
  </si>
  <si>
    <t>"_____" ________________ 2023года</t>
  </si>
  <si>
    <t>ОБЪЕКТНЫЙ СМЕТНЫЙ РАСЧЕТ №ОС-09-05</t>
  </si>
  <si>
    <t>09-05-01</t>
  </si>
  <si>
    <t>Приложение № 2</t>
  </si>
  <si>
    <t>Утверждено приказом № 421 от 4 августа 2020 г. Минстроя РФ</t>
  </si>
  <si>
    <t/>
  </si>
  <si>
    <t>"_____"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</si>
  <si>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</si>
  <si>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</si>
  <si>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</si>
  <si>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</si>
  <si>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«Строительство и реконструкция автомобильной дороги М-5 "Урал" от Москвы через Рязань, Пензу, Самару, Уфу до Челябинска Строительство автомобильной дороги М-5 "Урал" Москва - Рязань - Пенза – Самара Уфа - Челябинск на участке обходов н.п. Умет, н.п. Аким-Сергиевка, н.п. Зубова Поляна км 411 - км 466, Республика Мордовия»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</si>
  <si>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</si>
  <si>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</si>
  <si>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02-03-01</t>
  </si>
  <si>
    <t>Переустройство ВЛ 10 кВ на ПК 236+77 ф.8 ТПС 110/10 «Теплый Стан»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</si>
  <si>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</si>
  <si>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</si>
  <si>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</si>
  <si>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</si>
  <si>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</si>
  <si>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</si>
  <si>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</si>
  <si>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</si>
  <si>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 в редакции ФЕР-2020 (с Изм. 1-9)</t>
  </si>
  <si>
    <t xml:space="preserve">Сметная стоимость </t>
  </si>
  <si>
    <t>(64,69)</t>
  </si>
  <si>
    <t>тыс.руб.</t>
  </si>
  <si>
    <t>в том числе:</t>
  </si>
  <si>
    <t>(35,65)</t>
  </si>
  <si>
    <t>Средства на оплату труда рабочих</t>
  </si>
  <si>
    <t>(1,26)</t>
  </si>
  <si>
    <t>(29,04)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</si>
  <si>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</si>
  <si>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</si>
  <si>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</si>
  <si>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</si>
  <si>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</si>
  <si>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</si>
  <si>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</si>
  <si>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</si>
  <si>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</si>
  <si>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</si>
  <si>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</si>
  <si>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</si>
  <si>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</si>
  <si>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</si>
  <si>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</si>
  <si>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</si>
  <si>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</si>
  <si>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</si>
  <si>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</si>
  <si>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</si>
  <si>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</si>
  <si>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</si>
  <si>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</si>
  <si>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</si>
  <si>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</si>
  <si>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</si>
  <si>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</si>
  <si>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23,13</t>
  </si>
  <si>
    <t>10,22</t>
  </si>
  <si>
    <t>3</t>
  </si>
  <si>
    <t>в т.ч. ОТм</t>
  </si>
  <si>
    <t>ЗТ</t>
  </si>
  <si>
    <t>чел.-ч</t>
  </si>
  <si>
    <t>0,44</t>
  </si>
  <si>
    <t>3,168</t>
  </si>
  <si>
    <t>ЗТм</t>
  </si>
  <si>
    <t>0,48</t>
  </si>
  <si>
    <t>3,456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</si>
  <si>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</si>
  <si>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</si>
  <si>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</si>
  <si>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</si>
  <si>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</si>
  <si>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</si>
  <si>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</si>
  <si>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</si>
  <si>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</si>
  <si>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</si>
  <si>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</si>
  <si>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</si>
  <si>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</si>
  <si>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1,08</t>
  </si>
  <si>
    <t>0,16</t>
  </si>
  <si>
    <t>0,576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</si>
  <si>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</si>
  <si>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</si>
  <si>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М</t>
  </si>
  <si>
    <t>8,09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</si>
  <si>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</si>
  <si>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</si>
  <si>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</si>
  <si>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</si>
  <si>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</si>
  <si>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</si>
  <si>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</si>
  <si>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</si>
  <si>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</si>
  <si>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</si>
  <si>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</si>
  <si>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</si>
  <si>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</si>
  <si>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</si>
  <si>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</si>
  <si>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</si>
  <si>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</si>
  <si>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</si>
  <si>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</si>
  <si>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</si>
  <si>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</si>
  <si>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</si>
  <si>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</si>
  <si>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9</t>
  </si>
  <si>
    <t>10,8</t>
  </si>
  <si>
    <t>3,21</t>
  </si>
  <si>
    <t>3,852</t>
  </si>
  <si>
    <t>ТЦ_05.1.02.07_58_1328010072_20.07.2022_01</t>
  </si>
  <si>
    <t>Стойка опоры СВ 110-5</t>
  </si>
  <si>
    <t>Объем=1*3</t>
  </si>
  <si>
    <t>Цена=14000/1,2</t>
  </si>
  <si>
    <t>ФССЦ-25.1.06.03-0061</t>
  </si>
  <si>
    <t>Плакаты предупредительные, путевые сигнальные знаки размер 420х220 мм</t>
  </si>
  <si>
    <t>100 шт</t>
  </si>
  <si>
    <t>0,02</t>
  </si>
  <si>
    <t>Объем=2 / 100</t>
  </si>
  <si>
    <t>ФЕР33-04-004-03</t>
  </si>
  <si>
    <t>Установка одностоечных анкерных опор ВЛ 35 кВ с железобетонными вибрированными стойками длиной 16,4 м: без тросостойки</t>
  </si>
  <si>
    <t>02.2.04.03-0003</t>
  </si>
  <si>
    <t>Смесь песчано-гравийная природная</t>
  </si>
  <si>
    <t>м3</t>
  </si>
  <si>
    <t>0,2</t>
  </si>
  <si>
    <t>0,4</t>
  </si>
  <si>
    <t>14,41</t>
  </si>
  <si>
    <t>34,584</t>
  </si>
  <si>
    <t>4,49</t>
  </si>
  <si>
    <t>10,776</t>
  </si>
  <si>
    <t>Стойка опоры СВ 164-12</t>
  </si>
  <si>
    <t>Объем=2*1</t>
  </si>
  <si>
    <t>Цена=50000/1,2</t>
  </si>
  <si>
    <t>8</t>
  </si>
  <si>
    <t>0,04</t>
  </si>
  <si>
    <t>Объем=4 / 100</t>
  </si>
  <si>
    <t>ФЕР33-04-003-01</t>
  </si>
  <si>
    <t>Установка железобетонных опор ВЛ 0,38; 6-10 кВ с траверсами без приставок: одностоечных</t>
  </si>
  <si>
    <t>3,06</t>
  </si>
  <si>
    <t>3,672</t>
  </si>
  <si>
    <t>0,87</t>
  </si>
  <si>
    <t>1,044</t>
  </si>
  <si>
    <t>10</t>
  </si>
  <si>
    <t>Объем=1*1</t>
  </si>
  <si>
    <t>11</t>
  </si>
  <si>
    <t>ФЕР33-04-007-01</t>
  </si>
  <si>
    <t>Установка железобетонных плит для опор ВЛ 35 кВ: анкерных объемом до 0,2 м3</t>
  </si>
  <si>
    <t>Объем=3+2+1</t>
  </si>
  <si>
    <t>01.7.15.02</t>
  </si>
  <si>
    <t>Болты анкерные</t>
  </si>
  <si>
    <t>05.1.01.13-0011</t>
  </si>
  <si>
    <t>Плита анкерная сборная железобетонная ВЛ и ОРУ</t>
  </si>
  <si>
    <t>0,91</t>
  </si>
  <si>
    <t>6,552</t>
  </si>
  <si>
    <t>2,16</t>
  </si>
  <si>
    <t>ТЦ_05.1.02.01_77_7716618190_08.07.2022_02</t>
  </si>
  <si>
    <t>Плиты опорно-анкерные П-3и</t>
  </si>
  <si>
    <t>Цена=1824/1,2</t>
  </si>
  <si>
    <t>14</t>
  </si>
  <si>
    <t>ФЕР33-04-007-11</t>
  </si>
  <si>
    <t>Установка железобетонных анкеров для опор ВЛ 35 кВ цилиндрических объемом до 0,12 м3</t>
  </si>
  <si>
    <t>05.1.02.01-0012</t>
  </si>
  <si>
    <t>Анкер цилиндрический, железобетонный</t>
  </si>
  <si>
    <t>22.2.02.03</t>
  </si>
  <si>
    <t>3,85</t>
  </si>
  <si>
    <t>27,72</t>
  </si>
  <si>
    <t>2,63</t>
  </si>
  <si>
    <t>18,936</t>
  </si>
  <si>
    <t>15</t>
  </si>
  <si>
    <t>ФССЦ-05.1.02.01-0011</t>
  </si>
  <si>
    <t>Анкеры цилиндрические АЦ-1 (бетон B15, объем 0,12 м3, арматура 8,5 кг)</t>
  </si>
  <si>
    <t>16</t>
  </si>
  <si>
    <t>ФЕР33-04-005-03</t>
  </si>
  <si>
    <t>Установка оттяжек одинарных к опорам: ВЛ 35 кВ</t>
  </si>
  <si>
    <t>20.1.02.19</t>
  </si>
  <si>
    <t>Трос</t>
  </si>
  <si>
    <t>м</t>
  </si>
  <si>
    <t>2,48</t>
  </si>
  <si>
    <t>17,856</t>
  </si>
  <si>
    <t>0,28</t>
  </si>
  <si>
    <t>2,016</t>
  </si>
  <si>
    <t>17</t>
  </si>
  <si>
    <t>ТЦ_07.2.02.05_13_6165209534_02.03.2022_02</t>
  </si>
  <si>
    <t>Оттяжка ОТ-4</t>
  </si>
  <si>
    <t>Цена=19279,08/1,2</t>
  </si>
  <si>
    <t>18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</si>
  <si>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</si>
  <si>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</si>
  <si>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</si>
  <si>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0,088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</si>
  <si>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</si>
  <si>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</si>
  <si>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</si>
  <si>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</si>
  <si>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</si>
  <si>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43,7</t>
  </si>
  <si>
    <t>4,61472</t>
  </si>
  <si>
    <t>15,14</t>
  </si>
  <si>
    <t>1,598784</t>
  </si>
  <si>
    <t>19</t>
  </si>
  <si>
    <t>0,072</t>
  </si>
  <si>
    <t>3,77568</t>
  </si>
  <si>
    <t>1,308096</t>
  </si>
  <si>
    <t>20</t>
  </si>
  <si>
    <t>ФЕР33-04-009-10</t>
  </si>
  <si>
    <t>При увеличении количества опор на 1 км ВЛ добавлять: к расценке 33-04-009-02</t>
  </si>
  <si>
    <t>1,53</t>
  </si>
  <si>
    <t>1,836</t>
  </si>
  <si>
    <t>0,55</t>
  </si>
  <si>
    <t>0,66</t>
  </si>
  <si>
    <t>21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</si>
  <si>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</si>
  <si>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</si>
  <si>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</si>
  <si>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Провода неизолированные</t>
  </si>
  <si>
    <t>13,9</t>
  </si>
  <si>
    <t>16,68</t>
  </si>
  <si>
    <t>0,7</t>
  </si>
  <si>
    <t>0,84</t>
  </si>
  <si>
    <t>22</t>
  </si>
  <si>
    <t>ТЦ_21.2.01.02_78_7816702487_11.07.2022_02</t>
  </si>
  <si>
    <t>Провод АС 50/8</t>
  </si>
  <si>
    <t>469</t>
  </si>
  <si>
    <t>Цена=90/1,2</t>
  </si>
  <si>
    <t>23</t>
  </si>
  <si>
    <t>ФЕР33-03-004-01</t>
  </si>
  <si>
    <t>Забивка вертикальных заземлителей механизированная на глубину до 5 м</t>
  </si>
  <si>
    <t>Объем=20/5</t>
  </si>
  <si>
    <t>0,45</t>
  </si>
  <si>
    <t>0,32</t>
  </si>
  <si>
    <t>1,536</t>
  </si>
  <si>
    <t>24</t>
  </si>
  <si>
    <t>08.4.03.02-0004</t>
  </si>
  <si>
    <t>Сталь арматурная, горячекатаная, гладкая, класс А-I, диаметр 12 мм</t>
  </si>
  <si>
    <t>-0,02</t>
  </si>
  <si>
    <t>25</t>
  </si>
  <si>
    <t>ФССЦ-08.4.03.02-0006</t>
  </si>
  <si>
    <t>Сталь арматурная, горячекатаная, гладкая, класс А-I, диаметр 16-18 мм</t>
  </si>
  <si>
    <t>0,032</t>
  </si>
  <si>
    <t>УА10-2</t>
  </si>
  <si>
    <t>Линейная арматура ВЛ 10 кВ</t>
  </si>
  <si>
    <t>26</t>
  </si>
  <si>
    <t>ФССЦ-22.2.01.04-0002</t>
  </si>
  <si>
    <t>Изолятор линейный штыревой фарфоровый ШФ 20-Г</t>
  </si>
  <si>
    <t>27</t>
  </si>
  <si>
    <t>Штырь ОГ-11</t>
  </si>
  <si>
    <t>Цена=92,66/1,2</t>
  </si>
  <si>
    <t>28</t>
  </si>
  <si>
    <t>ФССЦ-20.2.02.04-0002</t>
  </si>
  <si>
    <t>Колпачки изолирующие</t>
  </si>
  <si>
    <t>29</t>
  </si>
  <si>
    <t>ТЦ_01.7.07.29_13_7723738018_02.03.2022_02</t>
  </si>
  <si>
    <t>Вязка спиральная ВС70</t>
  </si>
  <si>
    <t>Цена=235,20/1,2</t>
  </si>
  <si>
    <t>30</t>
  </si>
  <si>
    <t>ФССЦ-20.1.01.11-0022</t>
  </si>
  <si>
    <t>Зажим соединительный: плашечный ПС-2-1</t>
  </si>
  <si>
    <t>31</t>
  </si>
  <si>
    <t>ФССЦ-20.5.04.11-0021</t>
  </si>
  <si>
    <t>Зажимы</t>
  </si>
  <si>
    <t>0,03</t>
  </si>
  <si>
    <t>Объем=3 / 100</t>
  </si>
  <si>
    <t>Подвеска натяжная изолирующая</t>
  </si>
  <si>
    <t>32</t>
  </si>
  <si>
    <t>ФССЦ-22.2.01.03-0003</t>
  </si>
  <si>
    <t>Изолятор подвесной стеклянный ПСД-70Е</t>
  </si>
  <si>
    <t>33</t>
  </si>
  <si>
    <t>ФССЦ-20.1.02.22-0005</t>
  </si>
  <si>
    <t>Ушко: однолапчатое У1-7-16</t>
  </si>
  <si>
    <t>34</t>
  </si>
  <si>
    <t>ФССЦ-22.2.02.04-0041</t>
  </si>
  <si>
    <t>Звено промежуточное трехлапчатое ПРТ-7-1</t>
  </si>
  <si>
    <t>Объем=6+2</t>
  </si>
  <si>
    <t>35</t>
  </si>
  <si>
    <t>ФССЦ-20.5.04.04-0001</t>
  </si>
  <si>
    <t>Зажим натяжной болтовый НБ-2-6</t>
  </si>
  <si>
    <t>36</t>
  </si>
  <si>
    <t>ФССЦ-01.7.15.10-0031</t>
  </si>
  <si>
    <t>Скобы СК-7-1А</t>
  </si>
  <si>
    <t>37</t>
  </si>
  <si>
    <t>Траверса ТМ-6</t>
  </si>
  <si>
    <t>Цена=2745,81/1,2</t>
  </si>
  <si>
    <t>38</t>
  </si>
  <si>
    <t>Хомут Х-42</t>
  </si>
  <si>
    <t>Цена=171,45/1,2</t>
  </si>
  <si>
    <t>39</t>
  </si>
  <si>
    <t>Кронштейн (узел крепления У-4)</t>
  </si>
  <si>
    <t>Цена=918,04/1,2</t>
  </si>
  <si>
    <t>40</t>
  </si>
  <si>
    <t>Накладка ОГ-2</t>
  </si>
  <si>
    <t>Цена=342,93/1,2</t>
  </si>
  <si>
    <t>41</t>
  </si>
  <si>
    <t>Накладка ОГ-5</t>
  </si>
  <si>
    <t>Цена=131,32/1,2</t>
  </si>
  <si>
    <t>42</t>
  </si>
  <si>
    <t>Болт Б-5</t>
  </si>
  <si>
    <t>Цена=164,91/1,2</t>
  </si>
  <si>
    <t>43</t>
  </si>
  <si>
    <t>Стяжка Г-1</t>
  </si>
  <si>
    <t>Цена=818,68/1,2</t>
  </si>
  <si>
    <t>44</t>
  </si>
  <si>
    <t>Заземляющий проводник ЗП1 (1м)</t>
  </si>
  <si>
    <t>2,5</t>
  </si>
  <si>
    <t>Цена=92,19/1,2</t>
  </si>
  <si>
    <t>ПУА10-2</t>
  </si>
  <si>
    <t>45</t>
  </si>
  <si>
    <t>46</t>
  </si>
  <si>
    <t>47</t>
  </si>
  <si>
    <t>48</t>
  </si>
  <si>
    <t>49</t>
  </si>
  <si>
    <t>ФССЦ-20.1.01.11-0023</t>
  </si>
  <si>
    <t>Зажим соединительный: плашечный ПС-3-1</t>
  </si>
  <si>
    <t>50</t>
  </si>
  <si>
    <t>0,06</t>
  </si>
  <si>
    <t>Объем=6 / 100</t>
  </si>
  <si>
    <t>51</t>
  </si>
  <si>
    <t>52</t>
  </si>
  <si>
    <t>53</t>
  </si>
  <si>
    <t>54</t>
  </si>
  <si>
    <t>55</t>
  </si>
  <si>
    <t>Траверса ТМ-17</t>
  </si>
  <si>
    <t>Цена=3102,60/1,2</t>
  </si>
  <si>
    <t>56</t>
  </si>
  <si>
    <t>Оголовок ОГ-14</t>
  </si>
  <si>
    <t>Цена=1192,47/1,2</t>
  </si>
  <si>
    <t>57</t>
  </si>
  <si>
    <t>Болт Б-1</t>
  </si>
  <si>
    <t>58</t>
  </si>
  <si>
    <t>Болт Б-6</t>
  </si>
  <si>
    <t>Цена=214,11/1,2</t>
  </si>
  <si>
    <t>59</t>
  </si>
  <si>
    <t>Хомут Х-33</t>
  </si>
  <si>
    <t>Цена=263,87/1,2</t>
  </si>
  <si>
    <t>Оттяжка ОТ-3</t>
  </si>
  <si>
    <t>Цена=1208,6/1,2</t>
  </si>
  <si>
    <t>61</t>
  </si>
  <si>
    <t>Оттяжка ОТ-5</t>
  </si>
  <si>
    <t>Цена=2725/1,2</t>
  </si>
  <si>
    <t>62</t>
  </si>
  <si>
    <t>5,4</t>
  </si>
  <si>
    <t>63</t>
  </si>
  <si>
    <t>ФССЦ-25.1.06.23-0021</t>
  </si>
  <si>
    <t>Стяжки стальные</t>
  </si>
  <si>
    <t>0,082</t>
  </si>
  <si>
    <t>Объем=20,5*4/1000</t>
  </si>
  <si>
    <t>64</t>
  </si>
  <si>
    <t>Накладка ОТ-6</t>
  </si>
  <si>
    <t>Цена=709,36/1,2</t>
  </si>
  <si>
    <t>П10-4</t>
  </si>
  <si>
    <t>65</t>
  </si>
  <si>
    <t>66</t>
  </si>
  <si>
    <t>67</t>
  </si>
  <si>
    <t>68</t>
  </si>
  <si>
    <t>69</t>
  </si>
  <si>
    <t>70</t>
  </si>
  <si>
    <t>Траверса ТМ-10</t>
  </si>
  <si>
    <t>Цена=1432,60/1,2</t>
  </si>
  <si>
    <t>71</t>
  </si>
  <si>
    <t>72</t>
  </si>
  <si>
    <t>Накладка ОГ-9</t>
  </si>
  <si>
    <t>Цена=298,46/1,2</t>
  </si>
  <si>
    <t>73</t>
  </si>
  <si>
    <t>74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</si>
  <si>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</si>
  <si>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</si>
  <si>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</si>
  <si>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</si>
  <si>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</si>
  <si>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</si>
  <si>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</si>
  <si>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</si>
  <si>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</si>
  <si>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</si>
  <si>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</si>
  <si>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</si>
  <si>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</si>
  <si>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</si>
  <si>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</si>
  <si>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</si>
  <si>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</si>
  <si>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</si>
  <si>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</si>
  <si>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          материалы, изделия и конструкции отсутствующие в СНБ</t>
  </si>
  <si>
    <t>Раздел 2. Демонтажные работы</t>
  </si>
  <si>
    <t>75</t>
  </si>
  <si>
    <t>ФЕР33-04-042-01</t>
  </si>
  <si>
    <t>Демонтаж опор ВЛ 0,38-10 кВ: без приставок одностоечных</t>
  </si>
  <si>
    <t>0,81</t>
  </si>
  <si>
    <t>1,944</t>
  </si>
  <si>
    <t>1,152</t>
  </si>
  <si>
    <t>76</t>
  </si>
  <si>
    <t>ФЕР33-04-040-03</t>
  </si>
  <si>
    <t>Демонтаж: 3-х проводов ВЛ 6-10 кВ с одной опоры</t>
  </si>
  <si>
    <t>2,03</t>
  </si>
  <si>
    <t>4,872</t>
  </si>
  <si>
    <t>1,32</t>
  </si>
  <si>
    <t>77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</si>
  <si>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</si>
  <si>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</si>
  <si>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</si>
  <si>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2,6</t>
  </si>
  <si>
    <t>Объем=2*1,3</t>
  </si>
  <si>
    <t>78</t>
  </si>
  <si>
    <t>ФССЦпг-03-01-01-008</t>
  </si>
  <si>
    <t>Перевозка грузов автомобилями бортовыми грузоподъемностью до 15 т на расстояние: I класс груза до 8 км (Транспортировка демонтированных на ПК236+77 опор и арматуры на 8 км)</t>
  </si>
  <si>
    <t>79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</si>
  <si>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</si>
  <si>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</si>
  <si>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Итоги по разделу 2 Демонтажные работы :</t>
  </si>
  <si>
    <t xml:space="preserve">  Итого по разделу 2 Демонтажные работы</t>
  </si>
  <si>
    <t>Итоги по смете:</t>
  </si>
  <si>
    <t xml:space="preserve">  ВСЕГО по смете</t>
  </si>
  <si>
    <t>Составил: Начальник ООС ___________________________М.В. Корнишина</t>
  </si>
  <si>
    <t>(должность, подпись, расшифровка)</t>
  </si>
  <si>
    <t>Проверил: Главный инженер ___________________________ В. Б. Минаев</t>
  </si>
  <si>
    <t>ЛОКАЛЬНЫЙ СМЕТНЫЙ РАСЧЕТ (СМЕТА) № 02-04-01</t>
  </si>
  <si>
    <t>Переустройство ВЛ 10 кВ наПК 358+69 ф.19 ПС 110/10 «Зубова Поляна»</t>
  </si>
  <si>
    <t>(42,69)</t>
  </si>
  <si>
    <t>(29,94)</t>
  </si>
  <si>
    <t>(0,44)</t>
  </si>
  <si>
    <t>(12,75)</t>
  </si>
  <si>
    <t>2,112</t>
  </si>
  <si>
    <t>2,304</t>
  </si>
  <si>
    <t>0,72</t>
  </si>
  <si>
    <t>0,384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</si>
  <si>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</si>
  <si>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</si>
  <si>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5,98</t>
  </si>
  <si>
    <t>14,352</t>
  </si>
  <si>
    <t>4,8</t>
  </si>
  <si>
    <t>Объем=2*2</t>
  </si>
  <si>
    <t>2,184</t>
  </si>
  <si>
    <t>0,108</t>
  </si>
  <si>
    <t>5,66352</t>
  </si>
  <si>
    <t>1,962144</t>
  </si>
  <si>
    <t>530</t>
  </si>
  <si>
    <t>Объем=10/5</t>
  </si>
  <si>
    <t>0,768</t>
  </si>
  <si>
    <t>-0,01</t>
  </si>
  <si>
    <t>0,016</t>
  </si>
  <si>
    <t>Траверса ТМ-21</t>
  </si>
  <si>
    <t>Цена=3200,51/1,2</t>
  </si>
  <si>
    <t>Кронштейн ОГ-12</t>
  </si>
  <si>
    <t>Цена=798,27/1,2</t>
  </si>
  <si>
    <t>Кронштейн (узел крепления У-5)</t>
  </si>
  <si>
    <t>Цена=6011,89/1,2</t>
  </si>
  <si>
    <t>Оголовок ОГ-15</t>
  </si>
  <si>
    <t>Цена=2182,67/1,2</t>
  </si>
  <si>
    <t>3,8</t>
  </si>
  <si>
    <t>2,436</t>
  </si>
  <si>
    <t>ФЕР33-04-042-02</t>
  </si>
  <si>
    <t>Демонтаж опор ВЛ 0,38-10 кВ: без приставок одностоечных с подкосом</t>
  </si>
  <si>
    <t>1,75</t>
  </si>
  <si>
    <t>2,1</t>
  </si>
  <si>
    <t>1,89</t>
  </si>
  <si>
    <t>2,268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</si>
  <si>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</si>
  <si>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</si>
  <si>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ЛОКАЛЬНЫЙ СМЕТНЫЙ РАСЧЕТ (СМЕТА) № 02-05-01</t>
  </si>
  <si>
    <t>Переустройство ВЛ 10 кВ на ПК 477+44 ф 5 ПС 35/10 Ачадово</t>
  </si>
  <si>
    <t>(42,16)</t>
  </si>
  <si>
    <t>(29,41)</t>
  </si>
  <si>
    <t>(0,43)</t>
  </si>
  <si>
    <t xml:space="preserve">Раздел 1. </t>
  </si>
  <si>
    <t>480</t>
  </si>
  <si>
    <t>Итоги по разделу 1  :</t>
  </si>
  <si>
    <t xml:space="preserve">  Итого по разделу 1 </t>
  </si>
  <si>
    <t>ФССЦпг-03-01-01-016</t>
  </si>
  <si>
    <t>Перевозка грузов автомобилями бортовыми грузоподъемностью до 15 т на расстояние: I класс груза до 16 км</t>
  </si>
  <si>
    <t>ГРАНД-Смета, версия 2022.3</t>
  </si>
  <si>
    <t>ЛОКАЛЬНЫЙ СМЕТНЫЙ РАСЧЕТ (СМЕТА) № 09-01-01</t>
  </si>
  <si>
    <t xml:space="preserve"> (наименование конструктивного решения)</t>
  </si>
  <si>
    <t>(4)</t>
  </si>
  <si>
    <t>(1,91)</t>
  </si>
  <si>
    <t xml:space="preserve">  </t>
  </si>
  <si>
    <t>Раздел 1. ПК67+03</t>
  </si>
  <si>
    <t>ФЕРп01-11-010-01</t>
  </si>
  <si>
    <t>Измерение сопротивления растеканию тока: заземлителя</t>
  </si>
  <si>
    <t>измерение</t>
  </si>
  <si>
    <t>80% вхолостую ПЗ=0,8 (ОЗП=0,8; ЭМ=0,8 к расх.; ЗПМ=0,8; МАТ=0,8 к расх.; ТЗ=0,8; ТЗМ=0,8)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</si>
  <si>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</si>
  <si>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</si>
  <si>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</si>
  <si>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</si>
  <si>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</si>
  <si>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</si>
  <si>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</si>
  <si>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ФЕРп01-11-012-01</t>
  </si>
  <si>
    <t>Определение удельного сопротивления грунта</t>
  </si>
  <si>
    <t>ФЕРп01-12-024-02</t>
  </si>
  <si>
    <t>Испытание трех элементов изолятора опорного многоэлементного или подвесного</t>
  </si>
  <si>
    <t>испытание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</si>
  <si>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</si>
  <si>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</si>
  <si>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</si>
  <si>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</si>
  <si>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</si>
  <si>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</si>
  <si>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ЛОКАЛЬНЫЙ СМЕТНЫЙ РАСЧЕТ (СМЕТА) № 09-02-01</t>
  </si>
  <si>
    <t>(4,32)</t>
  </si>
  <si>
    <t>(2,06)</t>
  </si>
  <si>
    <t>Раздел 1. ПК75+55</t>
  </si>
  <si>
    <t>Объем=5 / 100</t>
  </si>
  <si>
    <t>ЛОКАЛЬНЫЙ СМЕТНЫЙ РАСЧЕТ (СМЕТА) № 09-02-02</t>
  </si>
  <si>
    <t>(3,05)</t>
  </si>
  <si>
    <t>(1,45)</t>
  </si>
  <si>
    <t>Раздел 1. ПК102</t>
  </si>
  <si>
    <t>ЛОКАЛЬНЫЙ СМЕТНЫЙ РАСЧЕТ (СМЕТА) № 09-03-01</t>
  </si>
  <si>
    <t>(3,61)</t>
  </si>
  <si>
    <t>(1,72)</t>
  </si>
  <si>
    <t>Раздел 1. ПК236+77</t>
  </si>
  <si>
    <t>ЛОКАЛЬНЫЙ СМЕТНЫЙ РАСЧЕТ (СМЕТА) № 09-04-01</t>
  </si>
  <si>
    <t>(2,31)</t>
  </si>
  <si>
    <t>(1,1)</t>
  </si>
  <si>
    <t>Раздел 1. ПК358+69</t>
  </si>
  <si>
    <t>ЛОКАЛЬНЫЙ СМЕТНЫЙ РАСЧЕТ (СМЕТА) № 09-05-01</t>
  </si>
  <si>
    <t>Раздел 1. ПК477+44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</si>
</sst>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0.000"/>
    <numFmt numFmtId="166" formatCode="0.0000"/>
    <numFmt numFmtId="167" formatCode="000000"/>
    <numFmt numFmtId="168" formatCode="0.0"/>
    <numFmt numFmtId="169" formatCode="0.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56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13" fillId="0" borderId="0"/>
    <xf numFmtId="0" fontId="9" fillId="0" borderId="0"/>
    <xf numFmtId="0" fontId="17" fillId="0" borderId="0"/>
    <xf numFmtId="0" fontId="8" fillId="0" borderId="0"/>
    <xf numFmtId="0" fontId="17" fillId="0" borderId="0"/>
    <xf numFmtId="0" fontId="7" fillId="0" borderId="0"/>
    <xf numFmtId="0" fontId="6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64" fontId="17" fillId="0" borderId="0" applyFont="0" applyFill="0" applyBorder="0" applyAlignment="0" applyProtection="0"/>
    <xf numFmtId="0" fontId="39" fillId="0" borderId="0"/>
  </cellStyleXfs>
  <cellXfs count="48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/>
    </xf>
    <xf numFmtId="165" fontId="0" fillId="0" borderId="3" xfId="0" applyNumberFormat="1" applyBorder="1"/>
    <xf numFmtId="165" fontId="0" fillId="0" borderId="1" xfId="0" applyNumberFormat="1" applyBorder="1" applyAlignment="1">
      <alignment wrapText="1"/>
    </xf>
    <xf numFmtId="165" fontId="12" fillId="0" borderId="1" xfId="0" applyNumberFormat="1" applyFont="1" applyBorder="1"/>
    <xf numFmtId="165" fontId="12" fillId="0" borderId="1" xfId="0" applyNumberFormat="1" applyFont="1" applyBorder="1" applyAlignment="1">
      <alignment horizontal="center"/>
    </xf>
    <xf numFmtId="165" fontId="0" fillId="3" borderId="3" xfId="0" applyNumberFormat="1" applyFill="1" applyBorder="1"/>
    <xf numFmtId="165" fontId="0" fillId="3" borderId="1" xfId="0" applyNumberFormat="1" applyFill="1" applyBorder="1"/>
    <xf numFmtId="165" fontId="12" fillId="3" borderId="1" xfId="0" applyNumberFormat="1" applyFont="1" applyFill="1" applyBorder="1"/>
    <xf numFmtId="165" fontId="12" fillId="3" borderId="3" xfId="0" applyNumberFormat="1" applyFont="1" applyFill="1" applyBorder="1" applyAlignment="1">
      <alignment horizontal="center"/>
    </xf>
    <xf numFmtId="165" fontId="12" fillId="4" borderId="1" xfId="0" applyNumberFormat="1" applyFont="1" applyFill="1" applyBorder="1" applyAlignment="1">
      <alignment horizontal="center"/>
    </xf>
    <xf numFmtId="165" fontId="12" fillId="3" borderId="5" xfId="0" applyNumberFormat="1" applyFont="1" applyFill="1" applyBorder="1" applyAlignment="1">
      <alignment horizontal="center"/>
    </xf>
    <xf numFmtId="165" fontId="12" fillId="3" borderId="6" xfId="0" applyNumberFormat="1" applyFont="1" applyFill="1" applyBorder="1" applyAlignment="1">
      <alignment horizontal="center"/>
    </xf>
    <xf numFmtId="49" fontId="0" fillId="0" borderId="3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4" fontId="12" fillId="3" borderId="1" xfId="0" applyNumberFormat="1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4" fontId="12" fillId="3" borderId="6" xfId="0" applyNumberFormat="1" applyFon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Alignment="1"/>
    <xf numFmtId="0" fontId="12" fillId="0" borderId="0" xfId="0" applyFont="1"/>
    <xf numFmtId="4" fontId="12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0" fontId="0" fillId="0" borderId="3" xfId="0" applyNumberFormat="1" applyFill="1" applyBorder="1" applyAlignment="1">
      <alignment vertical="center"/>
    </xf>
    <xf numFmtId="4" fontId="11" fillId="0" borderId="1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left" wrapText="1"/>
    </xf>
    <xf numFmtId="4" fontId="14" fillId="0" borderId="1" xfId="0" applyNumberFormat="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165" fontId="0" fillId="0" borderId="3" xfId="0" applyNumberFormat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12" fillId="3" borderId="1" xfId="0" applyNumberFormat="1" applyFont="1" applyFill="1" applyBorder="1" applyAlignment="1">
      <alignment horizontal="left"/>
    </xf>
    <xf numFmtId="165" fontId="12" fillId="3" borderId="6" xfId="0" applyNumberFormat="1" applyFont="1" applyFill="1" applyBorder="1" applyAlignment="1">
      <alignment horizontal="left" wrapText="1"/>
    </xf>
    <xf numFmtId="49" fontId="0" fillId="0" borderId="3" xfId="0" applyNumberFormat="1" applyBorder="1" applyAlignment="1">
      <alignment horizontal="center" vertical="center"/>
    </xf>
    <xf numFmtId="165" fontId="0" fillId="0" borderId="1" xfId="0" applyNumberFormat="1" applyFill="1" applyBorder="1" applyAlignment="1">
      <alignment wrapText="1"/>
    </xf>
    <xf numFmtId="49" fontId="0" fillId="0" borderId="3" xfId="0" applyNumberFormat="1" applyFill="1" applyBorder="1" applyAlignment="1">
      <alignment horizontal="center" vertical="center"/>
    </xf>
    <xf numFmtId="165" fontId="0" fillId="0" borderId="3" xfId="0" applyNumberFormat="1" applyFill="1" applyBorder="1"/>
    <xf numFmtId="0" fontId="0" fillId="0" borderId="1" xfId="0" applyFill="1" applyBorder="1" applyAlignment="1">
      <alignment wrapText="1"/>
    </xf>
    <xf numFmtId="0" fontId="0" fillId="0" borderId="3" xfId="0" applyNumberForma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wrapText="1"/>
    </xf>
    <xf numFmtId="49" fontId="0" fillId="0" borderId="20" xfId="0" applyNumberFormat="1" applyBorder="1" applyAlignment="1">
      <alignment horizontal="center" vertical="center"/>
    </xf>
    <xf numFmtId="165" fontId="0" fillId="0" borderId="21" xfId="0" applyNumberFormat="1" applyBorder="1" applyAlignment="1">
      <alignment wrapText="1"/>
    </xf>
    <xf numFmtId="4" fontId="12" fillId="0" borderId="2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165" fontId="19" fillId="0" borderId="1" xfId="0" applyNumberFormat="1" applyFont="1" applyBorder="1"/>
    <xf numFmtId="0" fontId="0" fillId="0" borderId="1" xfId="0" applyBorder="1" applyAlignment="1">
      <alignment vertical="center"/>
    </xf>
    <xf numFmtId="0" fontId="18" fillId="0" borderId="1" xfId="0" applyFont="1" applyBorder="1" applyAlignment="1"/>
    <xf numFmtId="165" fontId="0" fillId="0" borderId="14" xfId="0" applyNumberFormat="1" applyBorder="1"/>
    <xf numFmtId="0" fontId="15" fillId="0" borderId="0" xfId="0" applyFont="1" applyBorder="1"/>
    <xf numFmtId="0" fontId="20" fillId="0" borderId="0" xfId="0" applyFont="1"/>
    <xf numFmtId="0" fontId="20" fillId="0" borderId="19" xfId="0" applyFont="1" applyBorder="1" applyAlignment="1">
      <alignment horizontal="left"/>
    </xf>
    <xf numFmtId="0" fontId="21" fillId="0" borderId="19" xfId="1" applyFont="1" applyFill="1" applyBorder="1" applyAlignment="1">
      <alignment horizontal="left" vertical="top"/>
    </xf>
    <xf numFmtId="0" fontId="21" fillId="0" borderId="0" xfId="1" applyFont="1" applyFill="1"/>
    <xf numFmtId="0" fontId="20" fillId="0" borderId="19" xfId="0" applyFont="1" applyBorder="1"/>
    <xf numFmtId="4" fontId="0" fillId="0" borderId="0" xfId="0" applyNumberFormat="1"/>
    <xf numFmtId="4" fontId="12" fillId="5" borderId="1" xfId="0" applyNumberFormat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/>
    </xf>
    <xf numFmtId="165" fontId="0" fillId="0" borderId="21" xfId="0" applyNumberFormat="1" applyBorder="1" applyAlignment="1">
      <alignment horizontal="left" vertical="center"/>
    </xf>
    <xf numFmtId="49" fontId="14" fillId="0" borderId="1" xfId="0" applyNumberFormat="1" applyFont="1" applyFill="1" applyBorder="1" applyAlignment="1">
      <alignment vertical="center" wrapText="1"/>
    </xf>
    <xf numFmtId="165" fontId="19" fillId="0" borderId="1" xfId="0" applyNumberFormat="1" applyFont="1" applyFill="1" applyBorder="1" applyAlignment="1">
      <alignment vertical="center" wrapText="1"/>
    </xf>
    <xf numFmtId="165" fontId="0" fillId="0" borderId="0" xfId="0" applyNumberFormat="1" applyBorder="1"/>
    <xf numFmtId="0" fontId="0" fillId="0" borderId="1" xfId="0" applyBorder="1" applyAlignment="1">
      <alignment horizontal="right"/>
    </xf>
    <xf numFmtId="0" fontId="15" fillId="0" borderId="0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4" fontId="19" fillId="0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49" fontId="19" fillId="0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49" fontId="19" fillId="0" borderId="3" xfId="0" applyNumberFormat="1" applyFont="1" applyFill="1" applyBorder="1" applyAlignment="1">
      <alignment horizontal="right" vertical="center"/>
    </xf>
    <xf numFmtId="49" fontId="19" fillId="0" borderId="3" xfId="0" applyNumberFormat="1" applyFont="1" applyFill="1" applyBorder="1" applyAlignment="1">
      <alignment horizontal="left" vertical="center"/>
    </xf>
    <xf numFmtId="0" fontId="19" fillId="0" borderId="3" xfId="0" applyNumberFormat="1" applyFont="1" applyFill="1" applyBorder="1" applyAlignment="1">
      <alignment vertical="center"/>
    </xf>
    <xf numFmtId="4" fontId="15" fillId="0" borderId="0" xfId="0" applyNumberFormat="1" applyFont="1"/>
    <xf numFmtId="2" fontId="24" fillId="0" borderId="22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wrapText="1"/>
    </xf>
    <xf numFmtId="0" fontId="18" fillId="0" borderId="24" xfId="0" applyFont="1" applyBorder="1" applyAlignment="1"/>
    <xf numFmtId="0" fontId="0" fillId="0" borderId="24" xfId="0" applyBorder="1"/>
    <xf numFmtId="2" fontId="25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23" fillId="0" borderId="0" xfId="0" applyFont="1" applyBorder="1"/>
    <xf numFmtId="2" fontId="15" fillId="0" borderId="0" xfId="0" applyNumberFormat="1" applyFont="1" applyFill="1" applyBorder="1"/>
    <xf numFmtId="0" fontId="15" fillId="0" borderId="0" xfId="0" applyFont="1"/>
    <xf numFmtId="4" fontId="0" fillId="0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49" fontId="26" fillId="0" borderId="1" xfId="1" applyNumberFormat="1" applyFont="1" applyFill="1" applyBorder="1" applyAlignment="1">
      <alignment horizontal="left" vertical="center" wrapText="1"/>
    </xf>
    <xf numFmtId="4" fontId="19" fillId="0" borderId="1" xfId="1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left" vertical="center" wrapText="1"/>
    </xf>
    <xf numFmtId="0" fontId="23" fillId="0" borderId="0" xfId="0" applyFont="1"/>
    <xf numFmtId="4" fontId="16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2" fontId="23" fillId="0" borderId="12" xfId="0" applyNumberFormat="1" applyFont="1" applyFill="1" applyBorder="1"/>
    <xf numFmtId="4" fontId="28" fillId="0" borderId="0" xfId="0" applyNumberFormat="1" applyFont="1"/>
    <xf numFmtId="4" fontId="27" fillId="0" borderId="1" xfId="0" applyNumberFormat="1" applyFont="1" applyFill="1" applyBorder="1" applyAlignment="1">
      <alignment horizontal="center" vertical="center"/>
    </xf>
    <xf numFmtId="0" fontId="30" fillId="0" borderId="0" xfId="0" applyFont="1"/>
    <xf numFmtId="0" fontId="31" fillId="0" borderId="1" xfId="0" applyFont="1" applyFill="1" applyBorder="1" applyAlignment="1">
      <alignment horizontal="center" vertical="center"/>
    </xf>
    <xf numFmtId="4" fontId="31" fillId="0" borderId="1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/>
    </xf>
    <xf numFmtId="4" fontId="30" fillId="0" borderId="0" xfId="0" applyNumberFormat="1" applyFont="1"/>
    <xf numFmtId="2" fontId="30" fillId="0" borderId="0" xfId="0" applyNumberFormat="1" applyFont="1"/>
    <xf numFmtId="0" fontId="35" fillId="0" borderId="0" xfId="0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/>
    </xf>
    <xf numFmtId="4" fontId="31" fillId="0" borderId="0" xfId="0" applyNumberFormat="1" applyFont="1" applyFill="1" applyBorder="1" applyAlignment="1">
      <alignment horizontal="center" vertical="center"/>
    </xf>
    <xf numFmtId="4" fontId="38" fillId="0" borderId="0" xfId="0" applyNumberFormat="1" applyFont="1"/>
    <xf numFmtId="0" fontId="31" fillId="5" borderId="1" xfId="0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/>
    <xf numFmtId="165" fontId="0" fillId="0" borderId="1" xfId="0" applyNumberFormat="1" applyFill="1" applyBorder="1" applyAlignment="1">
      <alignment vertical="center" wrapText="1"/>
    </xf>
    <xf numFmtId="0" fontId="0" fillId="0" borderId="0" xfId="0" applyFill="1" applyBorder="1"/>
    <xf numFmtId="0" fontId="0" fillId="0" borderId="1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5" fontId="19" fillId="0" borderId="1" xfId="0" applyNumberFormat="1" applyFont="1" applyFill="1" applyBorder="1"/>
    <xf numFmtId="166" fontId="19" fillId="0" borderId="1" xfId="0" applyNumberFormat="1" applyFont="1" applyFill="1" applyBorder="1"/>
    <xf numFmtId="2" fontId="0" fillId="0" borderId="1" xfId="0" applyNumberFormat="1" applyFill="1" applyBorder="1" applyAlignment="1">
      <alignment horizontal="center"/>
    </xf>
    <xf numFmtId="166" fontId="15" fillId="0" borderId="0" xfId="0" applyNumberFormat="1" applyFont="1" applyFill="1" applyBorder="1"/>
    <xf numFmtId="2" fontId="19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1" xfId="0" applyNumberFormat="1" applyFill="1" applyBorder="1"/>
    <xf numFmtId="165" fontId="0" fillId="0" borderId="0" xfId="0" applyNumberFormat="1" applyFill="1" applyBorder="1"/>
    <xf numFmtId="165" fontId="0" fillId="0" borderId="14" xfId="0" applyNumberFormat="1" applyFill="1" applyBorder="1"/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8" fillId="0" borderId="24" xfId="0" applyFont="1" applyFill="1" applyBorder="1" applyAlignment="1"/>
    <xf numFmtId="0" fontId="18" fillId="0" borderId="1" xfId="0" applyFont="1" applyFill="1" applyBorder="1" applyAlignment="1"/>
    <xf numFmtId="49" fontId="14" fillId="0" borderId="1" xfId="1" applyNumberFormat="1" applyFont="1" applyBorder="1" applyAlignment="1" applyProtection="1">
      <alignment horizontal="left" vertical="center" wrapText="1"/>
      <protection locked="0"/>
    </xf>
    <xf numFmtId="165" fontId="40" fillId="0" borderId="1" xfId="0" applyNumberFormat="1" applyFont="1" applyBorder="1" applyAlignment="1">
      <alignment horizontal="left" vertical="center" wrapText="1"/>
    </xf>
    <xf numFmtId="165" fontId="41" fillId="0" borderId="1" xfId="0" applyNumberFormat="1" applyFont="1" applyBorder="1" applyAlignment="1">
      <alignment horizontal="left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left" vertical="top" wrapText="1"/>
    </xf>
    <xf numFmtId="0" fontId="12" fillId="0" borderId="0" xfId="0" applyFont="1" applyBorder="1" applyAlignment="1"/>
    <xf numFmtId="0" fontId="12" fillId="2" borderId="0" xfId="0" applyFont="1" applyFill="1" applyBorder="1" applyAlignment="1"/>
    <xf numFmtId="0" fontId="12" fillId="0" borderId="0" xfId="0" applyFont="1" applyFill="1" applyBorder="1" applyAlignment="1"/>
    <xf numFmtId="0" fontId="22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12" fillId="0" borderId="21" xfId="0" applyNumberFormat="1" applyFont="1" applyBorder="1" applyAlignment="1">
      <alignment horizontal="center" vertical="center"/>
    </xf>
    <xf numFmtId="4" fontId="12" fillId="3" borderId="26" xfId="0" applyNumberFormat="1" applyFont="1" applyFill="1" applyBorder="1" applyAlignment="1">
      <alignment horizontal="center"/>
    </xf>
    <xf numFmtId="4" fontId="14" fillId="0" borderId="0" xfId="1" applyNumberFormat="1" applyFont="1" applyBorder="1" applyAlignment="1">
      <alignment horizontal="center" vertical="center"/>
    </xf>
    <xf numFmtId="4" fontId="2" fillId="4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4" borderId="0" xfId="0" applyNumberFormat="1" applyFill="1" applyBorder="1" applyAlignment="1">
      <alignment horizontal="center"/>
    </xf>
    <xf numFmtId="4" fontId="12" fillId="3" borderId="0" xfId="0" applyNumberFormat="1" applyFont="1" applyFill="1" applyBorder="1" applyAlignment="1">
      <alignment horizontal="center"/>
    </xf>
    <xf numFmtId="4" fontId="12" fillId="3" borderId="21" xfId="0" applyNumberFormat="1" applyFont="1" applyFill="1" applyBorder="1" applyAlignment="1">
      <alignment horizontal="center"/>
    </xf>
    <xf numFmtId="165" fontId="12" fillId="2" borderId="0" xfId="0" applyNumberFormat="1" applyFont="1" applyFill="1" applyBorder="1" applyAlignment="1"/>
    <xf numFmtId="4" fontId="0" fillId="0" borderId="0" xfId="0" applyNumberFormat="1" applyBorder="1" applyAlignment="1">
      <alignment horizontal="center"/>
    </xf>
    <xf numFmtId="4" fontId="11" fillId="0" borderId="0" xfId="0" applyNumberFormat="1" applyFont="1" applyFill="1" applyBorder="1" applyAlignment="1">
      <alignment horizontal="center"/>
    </xf>
    <xf numFmtId="4" fontId="14" fillId="0" borderId="0" xfId="1" applyNumberFormat="1" applyFont="1" applyFill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2" fillId="0" borderId="19" xfId="0" applyFont="1" applyBorder="1"/>
    <xf numFmtId="0" fontId="14" fillId="0" borderId="1" xfId="1" applyFont="1" applyFill="1" applyBorder="1" applyAlignment="1">
      <alignment horizontal="left" vertical="top" wrapText="1"/>
    </xf>
    <xf numFmtId="4" fontId="14" fillId="5" borderId="1" xfId="1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164" fontId="12" fillId="3" borderId="1" xfId="19" applyFont="1" applyFill="1" applyBorder="1" applyAlignment="1">
      <alignment horizontal="center"/>
    </xf>
    <xf numFmtId="164" fontId="12" fillId="0" borderId="1" xfId="19" applyFont="1" applyBorder="1" applyAlignment="1"/>
    <xf numFmtId="164" fontId="0" fillId="0" borderId="1" xfId="0" applyNumberFormat="1" applyBorder="1"/>
    <xf numFmtId="0" fontId="0" fillId="0" borderId="0" xfId="0" applyFont="1"/>
    <xf numFmtId="0" fontId="43" fillId="0" borderId="0" xfId="0" applyNumberFormat="1" applyFont="1" applyFill="1" applyBorder="1" applyAlignment="1" applyProtection="1">
      <alignment horizontal="left" vertical="top" wrapText="1"/>
    </xf>
    <xf numFmtId="0" fontId="43" fillId="0" borderId="19" xfId="0" applyNumberFormat="1" applyFont="1" applyFill="1" applyBorder="1" applyAlignment="1" applyProtection="1"/>
    <xf numFmtId="0" fontId="43" fillId="0" borderId="0" xfId="0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 wrapText="1"/>
    </xf>
    <xf numFmtId="165" fontId="12" fillId="2" borderId="10" xfId="0" applyNumberFormat="1" applyFont="1" applyFill="1" applyBorder="1" applyAlignment="1">
      <alignment horizontal="center"/>
    </xf>
    <xf numFmtId="165" fontId="12" fillId="2" borderId="2" xfId="0" applyNumberFormat="1" applyFont="1" applyFill="1" applyBorder="1" applyAlignment="1">
      <alignment horizontal="center"/>
    </xf>
    <xf numFmtId="165" fontId="12" fillId="2" borderId="11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2" fillId="0" borderId="19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  <xf numFmtId="165" fontId="12" fillId="2" borderId="19" xfId="0" applyNumberFormat="1" applyFont="1" applyFill="1" applyBorder="1" applyAlignment="1">
      <alignment horizontal="center"/>
    </xf>
    <xf numFmtId="165" fontId="12" fillId="2" borderId="25" xfId="0" applyNumberFormat="1" applyFont="1" applyFill="1" applyBorder="1" applyAlignment="1">
      <alignment horizontal="center"/>
    </xf>
    <xf numFmtId="0" fontId="43" fillId="0" borderId="0" xfId="0" applyNumberFormat="1" applyFont="1" applyFill="1" applyBorder="1" applyAlignment="1" applyProtection="1">
      <alignment vertical="top" wrapText="1"/>
    </xf>
    <xf numFmtId="0" fontId="20" fillId="0" borderId="19" xfId="0" applyFont="1" applyBorder="1" applyAlignment="1">
      <alignment horizontal="center"/>
    </xf>
    <xf numFmtId="165" fontId="12" fillId="2" borderId="24" xfId="0" applyNumberFormat="1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44" fillId="0" borderId="0" xfId="0" applyNumberFormat="1" applyFont="1" applyFill="1" applyBorder="1" applyAlignment="1" applyProtection="1">
      <alignment vertical="top" wrapText="1"/>
    </xf>
    <xf numFmtId="0" fontId="44" fillId="0" borderId="0" xfId="0" applyNumberFormat="1" applyFont="1" applyFill="1" applyBorder="1" applyAlignment="1" applyProtection="1">
      <alignment horizontal="left" vertical="top" wrapText="1"/>
    </xf>
    <xf numFmtId="0" fontId="44" fillId="0" borderId="0" xfId="0" applyNumberFormat="1" applyFont="1" applyFill="1" applyBorder="1" applyAlignment="1" applyProtection="1">
      <alignment horizontal="left" vertical="top" wrapText="1"/>
    </xf>
    <xf numFmtId="0" fontId="44" fillId="0" borderId="19" xfId="0" applyNumberFormat="1" applyFont="1" applyFill="1" applyBorder="1" applyAlignment="1" applyProtection="1"/>
    <xf numFmtId="0" fontId="44" fillId="0" borderId="0" xfId="0" applyNumberFormat="1" applyFont="1" applyFill="1" applyBorder="1" applyAlignment="1" applyProtection="1">
      <alignment horizontal="right"/>
    </xf>
    <xf numFmtId="4" fontId="1" fillId="4" borderId="1" xfId="0" applyNumberFormat="1" applyFont="1" applyFill="1" applyBorder="1" applyAlignment="1">
      <alignment horizontal="center" vertical="center"/>
    </xf>
    <xf numFmtId="4" fontId="1" fillId="4" borderId="0" xfId="0" applyNumberFormat="1" applyFont="1" applyFill="1" applyBorder="1" applyAlignment="1">
      <alignment horizontal="center" vertical="center"/>
    </xf>
    <xf numFmtId="4" fontId="14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4" fillId="0" borderId="0" xfId="1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4" fillId="0" borderId="0" xfId="0" applyNumberFormat="1" applyFont="1" applyFill="1" applyBorder="1" applyAlignment="1" applyProtection="1"/>
    <xf numFmtId="0" fontId="44" fillId="0" borderId="0" xfId="0" applyNumberFormat="1" applyFont="1" applyFill="1" applyBorder="1" applyAlignment="1" applyProtection="1">
      <alignment vertical="top"/>
    </xf>
    <xf numFmtId="0" fontId="45" fillId="0" borderId="0" xfId="18" applyNumberFormat="1" applyFont="1" applyFill="1" applyBorder="1" applyAlignment="1" applyProtection="1"/>
    <xf numFmtId="0" fontId="45" fillId="0" borderId="0" xfId="18" applyNumberFormat="1" applyFont="1" applyFill="1" applyBorder="1" applyAlignment="1" applyProtection="1">
      <alignment horizontal="right"/>
    </xf>
    <xf numFmtId="0" fontId="44" fillId="0" borderId="0" xfId="18" applyNumberFormat="1" applyFont="1" applyFill="1" applyBorder="1" applyAlignment="1" applyProtection="1">
      <alignment horizontal="center" vertical="top"/>
    </xf>
    <xf numFmtId="0" fontId="44" fillId="0" borderId="0" xfId="18" applyNumberFormat="1" applyFont="1" applyFill="1" applyBorder="1" applyAlignment="1" applyProtection="1">
      <alignment vertical="top"/>
    </xf>
    <xf numFmtId="0" fontId="46" fillId="0" borderId="0" xfId="18" applyNumberFormat="1" applyFont="1" applyFill="1" applyBorder="1" applyAlignment="1" applyProtection="1"/>
    <xf numFmtId="0" fontId="46" fillId="0" borderId="0" xfId="18" applyNumberFormat="1" applyFont="1" applyFill="1" applyBorder="1" applyAlignment="1" applyProtection="1">
      <alignment horizontal="left" vertical="top"/>
    </xf>
    <xf numFmtId="0" fontId="46" fillId="0" borderId="0" xfId="18" applyNumberFormat="1" applyFont="1" applyFill="1" applyBorder="1" applyAlignment="1" applyProtection="1">
      <alignment wrapText="1"/>
    </xf>
    <xf numFmtId="0" fontId="44" fillId="0" borderId="0" xfId="18" applyNumberFormat="1" applyFont="1" applyFill="1" applyBorder="1" applyAlignment="1" applyProtection="1">
      <alignment vertical="top" wrapText="1"/>
    </xf>
    <xf numFmtId="0" fontId="46" fillId="0" borderId="0" xfId="18" applyNumberFormat="1" applyFont="1" applyFill="1" applyBorder="1" applyAlignment="1" applyProtection="1">
      <alignment horizontal="left" vertical="top" wrapText="1"/>
    </xf>
    <xf numFmtId="0" fontId="44" fillId="0" borderId="0" xfId="18" applyNumberFormat="1" applyFont="1" applyFill="1" applyBorder="1" applyAlignment="1" applyProtection="1">
      <alignment horizontal="left" vertical="top" wrapText="1"/>
    </xf>
    <xf numFmtId="0" fontId="45" fillId="0" borderId="0" xfId="18" applyNumberFormat="1" applyFont="1" applyFill="1" applyBorder="1" applyAlignment="1" applyProtection="1">
      <alignment wrapText="1"/>
    </xf>
    <xf numFmtId="0" fontId="42" fillId="0" borderId="0" xfId="18" applyFont="1" applyAlignment="1">
      <alignment horizontal="left" vertical="top" wrapText="1"/>
    </xf>
    <xf numFmtId="0" fontId="44" fillId="0" borderId="0" xfId="18" applyNumberFormat="1" applyFont="1" applyFill="1" applyBorder="1" applyAlignment="1" applyProtection="1">
      <alignment horizontal="left" vertical="top" wrapText="1"/>
    </xf>
    <xf numFmtId="0" fontId="46" fillId="0" borderId="19" xfId="18" applyNumberFormat="1" applyFont="1" applyFill="1" applyBorder="1" applyAlignment="1" applyProtection="1"/>
    <xf numFmtId="0" fontId="46" fillId="0" borderId="19" xfId="18" applyNumberFormat="1" applyFont="1" applyFill="1" applyBorder="1" applyAlignment="1" applyProtection="1">
      <alignment horizontal="right"/>
    </xf>
    <xf numFmtId="0" fontId="46" fillId="0" borderId="0" xfId="18" applyNumberFormat="1" applyFont="1" applyFill="1" applyBorder="1" applyAlignment="1" applyProtection="1">
      <alignment wrapText="1"/>
    </xf>
    <xf numFmtId="0" fontId="39" fillId="0" borderId="0" xfId="18" applyAlignment="1">
      <alignment wrapText="1"/>
    </xf>
    <xf numFmtId="0" fontId="44" fillId="0" borderId="19" xfId="18" applyNumberFormat="1" applyFont="1" applyFill="1" applyBorder="1" applyAlignment="1" applyProtection="1"/>
    <xf numFmtId="0" fontId="44" fillId="0" borderId="0" xfId="18" applyNumberFormat="1" applyFont="1" applyFill="1" applyBorder="1" applyAlignment="1" applyProtection="1">
      <alignment horizontal="right"/>
    </xf>
    <xf numFmtId="0" fontId="46" fillId="0" borderId="0" xfId="18" applyNumberFormat="1" applyFont="1" applyFill="1" applyBorder="1" applyAlignment="1" applyProtection="1">
      <alignment vertical="top"/>
    </xf>
    <xf numFmtId="0" fontId="44" fillId="0" borderId="0" xfId="18" applyNumberFormat="1" applyFont="1" applyFill="1" applyBorder="1" applyAlignment="1" applyProtection="1"/>
    <xf numFmtId="0" fontId="44" fillId="0" borderId="0" xfId="18" applyNumberFormat="1" applyFont="1" applyFill="1" applyBorder="1" applyAlignment="1" applyProtection="1">
      <alignment horizontal="right"/>
    </xf>
    <xf numFmtId="0" fontId="47" fillId="0" borderId="0" xfId="18" applyNumberFormat="1" applyFont="1" applyFill="1" applyBorder="1" applyAlignment="1" applyProtection="1">
      <alignment horizontal="center"/>
    </xf>
    <xf numFmtId="0" fontId="45" fillId="0" borderId="0" xfId="18" applyNumberFormat="1" applyFont="1" applyFill="1" applyBorder="1" applyAlignment="1" applyProtection="1">
      <alignment horizontal="left" vertical="top"/>
    </xf>
    <xf numFmtId="0" fontId="45" fillId="0" borderId="0" xfId="18" applyNumberFormat="1" applyFont="1" applyFill="1" applyBorder="1" applyAlignment="1" applyProtection="1">
      <alignment vertical="top"/>
    </xf>
    <xf numFmtId="0" fontId="45" fillId="0" borderId="0" xfId="18" applyNumberFormat="1" applyFont="1" applyFill="1" applyBorder="1" applyAlignment="1" applyProtection="1">
      <alignment horizontal="left" vertical="top" wrapText="1"/>
    </xf>
    <xf numFmtId="0" fontId="45" fillId="0" borderId="0" xfId="18" applyNumberFormat="1" applyFont="1" applyFill="1" applyBorder="1" applyAlignment="1" applyProtection="1">
      <alignment horizontal="left"/>
    </xf>
    <xf numFmtId="0" fontId="45" fillId="0" borderId="19" xfId="18" applyNumberFormat="1" applyFont="1" applyFill="1" applyBorder="1" applyAlignment="1" applyProtection="1"/>
    <xf numFmtId="0" fontId="45" fillId="0" borderId="19" xfId="18" applyNumberFormat="1" applyFont="1" applyFill="1" applyBorder="1" applyAlignment="1" applyProtection="1">
      <alignment vertical="top"/>
    </xf>
    <xf numFmtId="0" fontId="45" fillId="0" borderId="0" xfId="18" applyNumberFormat="1" applyFont="1" applyFill="1" applyBorder="1" applyAlignment="1" applyProtection="1">
      <alignment horizontal="center" wrapText="1"/>
    </xf>
    <xf numFmtId="0" fontId="48" fillId="0" borderId="29" xfId="18" applyNumberFormat="1" applyFont="1" applyFill="1" applyBorder="1" applyAlignment="1" applyProtection="1">
      <alignment horizontal="center" vertical="top"/>
    </xf>
    <xf numFmtId="0" fontId="48" fillId="0" borderId="0" xfId="18" applyNumberFormat="1" applyFont="1" applyFill="1" applyBorder="1" applyAlignment="1" applyProtection="1">
      <alignment horizontal="center" vertical="top"/>
    </xf>
    <xf numFmtId="0" fontId="49" fillId="0" borderId="0" xfId="18" applyNumberFormat="1" applyFont="1" applyFill="1" applyBorder="1" applyAlignment="1" applyProtection="1">
      <alignment horizontal="center"/>
    </xf>
    <xf numFmtId="0" fontId="49" fillId="0" borderId="0" xfId="18" applyNumberFormat="1" applyFont="1" applyFill="1" applyBorder="1" applyAlignment="1" applyProtection="1">
      <alignment horizontal="center"/>
    </xf>
    <xf numFmtId="0" fontId="45" fillId="0" borderId="19" xfId="18" applyNumberFormat="1" applyFont="1" applyFill="1" applyBorder="1" applyAlignment="1" applyProtection="1">
      <alignment horizontal="center" wrapText="1"/>
    </xf>
    <xf numFmtId="0" fontId="45" fillId="0" borderId="19" xfId="18" applyNumberFormat="1" applyFont="1" applyFill="1" applyBorder="1" applyAlignment="1" applyProtection="1">
      <alignment horizontal="center"/>
    </xf>
    <xf numFmtId="0" fontId="48" fillId="0" borderId="29" xfId="18" applyNumberFormat="1" applyFont="1" applyFill="1" applyBorder="1" applyAlignment="1" applyProtection="1">
      <alignment horizontal="center"/>
    </xf>
    <xf numFmtId="0" fontId="48" fillId="0" borderId="0" xfId="18" applyNumberFormat="1" applyFont="1" applyFill="1" applyBorder="1" applyAlignment="1" applyProtection="1"/>
    <xf numFmtId="3" fontId="45" fillId="0" borderId="0" xfId="18" applyNumberFormat="1" applyFont="1" applyFill="1" applyBorder="1" applyAlignment="1" applyProtection="1">
      <alignment horizontal="right" vertical="top"/>
    </xf>
    <xf numFmtId="0" fontId="48" fillId="0" borderId="0" xfId="18" applyNumberFormat="1" applyFont="1" applyFill="1" applyBorder="1" applyAlignment="1" applyProtection="1">
      <alignment horizontal="center"/>
    </xf>
    <xf numFmtId="0" fontId="47" fillId="0" borderId="0" xfId="18" applyNumberFormat="1" applyFont="1" applyFill="1" applyBorder="1" applyAlignment="1" applyProtection="1">
      <alignment horizontal="left"/>
    </xf>
    <xf numFmtId="0" fontId="45" fillId="0" borderId="0" xfId="18" applyNumberFormat="1" applyFont="1" applyFill="1" applyBorder="1" applyAlignment="1" applyProtection="1">
      <alignment horizontal="center"/>
    </xf>
    <xf numFmtId="2" fontId="45" fillId="0" borderId="19" xfId="18" applyNumberFormat="1" applyFont="1" applyFill="1" applyBorder="1" applyAlignment="1" applyProtection="1"/>
    <xf numFmtId="49" fontId="45" fillId="0" borderId="19" xfId="18" applyNumberFormat="1" applyFont="1" applyFill="1" applyBorder="1" applyAlignment="1" applyProtection="1">
      <alignment horizontal="right"/>
    </xf>
    <xf numFmtId="0" fontId="45" fillId="0" borderId="0" xfId="18" applyNumberFormat="1" applyFont="1" applyFill="1" applyBorder="1" applyAlignment="1" applyProtection="1">
      <alignment vertical="center" wrapText="1"/>
    </xf>
    <xf numFmtId="2" fontId="45" fillId="0" borderId="0" xfId="18" applyNumberFormat="1" applyFont="1" applyFill="1" applyBorder="1" applyAlignment="1" applyProtection="1"/>
    <xf numFmtId="49" fontId="45" fillId="0" borderId="0" xfId="18" applyNumberFormat="1" applyFont="1" applyFill="1" applyBorder="1" applyAlignment="1" applyProtection="1">
      <alignment horizontal="right"/>
    </xf>
    <xf numFmtId="49" fontId="45" fillId="0" borderId="2" xfId="18" applyNumberFormat="1" applyFont="1" applyFill="1" applyBorder="1" applyAlignment="1" applyProtection="1">
      <alignment horizontal="right"/>
    </xf>
    <xf numFmtId="2" fontId="45" fillId="0" borderId="2" xfId="18" applyNumberFormat="1" applyFont="1" applyFill="1" applyBorder="1" applyAlignment="1" applyProtection="1">
      <alignment horizontal="right"/>
    </xf>
    <xf numFmtId="0" fontId="45" fillId="0" borderId="2" xfId="18" applyNumberFormat="1" applyFont="1" applyFill="1" applyBorder="1" applyAlignment="1" applyProtection="1">
      <alignment horizontal="center"/>
    </xf>
    <xf numFmtId="0" fontId="45" fillId="0" borderId="0" xfId="18" applyNumberFormat="1" applyFont="1" applyFill="1" applyBorder="1" applyAlignment="1" applyProtection="1">
      <alignment vertical="center"/>
    </xf>
    <xf numFmtId="0" fontId="45" fillId="0" borderId="1" xfId="18" applyNumberFormat="1" applyFont="1" applyFill="1" applyBorder="1" applyAlignment="1" applyProtection="1">
      <alignment horizontal="center" vertical="center" wrapText="1"/>
    </xf>
    <xf numFmtId="0" fontId="45" fillId="0" borderId="1" xfId="18" applyNumberFormat="1" applyFont="1" applyFill="1" applyBorder="1" applyAlignment="1" applyProtection="1">
      <alignment horizontal="center" vertical="center" wrapText="1"/>
    </xf>
    <xf numFmtId="0" fontId="45" fillId="0" borderId="1" xfId="18" applyNumberFormat="1" applyFont="1" applyFill="1" applyBorder="1" applyAlignment="1" applyProtection="1">
      <alignment horizontal="center" vertical="center"/>
    </xf>
    <xf numFmtId="0" fontId="45" fillId="0" borderId="1" xfId="18" applyNumberFormat="1" applyFont="1" applyFill="1" applyBorder="1" applyAlignment="1" applyProtection="1">
      <alignment horizontal="center" vertical="center"/>
    </xf>
    <xf numFmtId="0" fontId="50" fillId="0" borderId="23" xfId="18" applyNumberFormat="1" applyFont="1" applyFill="1" applyBorder="1" applyAlignment="1" applyProtection="1">
      <alignment horizontal="left" vertical="center" wrapText="1"/>
    </xf>
    <xf numFmtId="0" fontId="50" fillId="0" borderId="2" xfId="18" applyNumberFormat="1" applyFont="1" applyFill="1" applyBorder="1" applyAlignment="1" applyProtection="1">
      <alignment horizontal="left" vertical="center" wrapText="1"/>
    </xf>
    <xf numFmtId="0" fontId="50" fillId="0" borderId="24" xfId="18" applyNumberFormat="1" applyFont="1" applyFill="1" applyBorder="1" applyAlignment="1" applyProtection="1">
      <alignment horizontal="left" vertical="center" wrapText="1"/>
    </xf>
    <xf numFmtId="0" fontId="50" fillId="0" borderId="0" xfId="18" applyNumberFormat="1" applyFont="1" applyFill="1" applyBorder="1" applyAlignment="1" applyProtection="1">
      <alignment wrapText="1"/>
    </xf>
    <xf numFmtId="0" fontId="47" fillId="0" borderId="30" xfId="18" applyNumberFormat="1" applyFont="1" applyFill="1" applyBorder="1" applyAlignment="1" applyProtection="1">
      <alignment horizontal="center" vertical="top" wrapText="1"/>
    </xf>
    <xf numFmtId="0" fontId="47" fillId="0" borderId="29" xfId="18" applyNumberFormat="1" applyFont="1" applyFill="1" applyBorder="1" applyAlignment="1" applyProtection="1">
      <alignment horizontal="left" vertical="top" wrapText="1"/>
    </xf>
    <xf numFmtId="0" fontId="47" fillId="0" borderId="29" xfId="18" applyNumberFormat="1" applyFont="1" applyFill="1" applyBorder="1" applyAlignment="1" applyProtection="1">
      <alignment horizontal="left" vertical="top" wrapText="1"/>
    </xf>
    <xf numFmtId="0" fontId="47" fillId="0" borderId="29" xfId="18" applyNumberFormat="1" applyFont="1" applyFill="1" applyBorder="1" applyAlignment="1" applyProtection="1">
      <alignment horizontal="center" vertical="top" wrapText="1"/>
    </xf>
    <xf numFmtId="4" fontId="47" fillId="0" borderId="29" xfId="18" applyNumberFormat="1" applyFont="1" applyFill="1" applyBorder="1" applyAlignment="1" applyProtection="1">
      <alignment horizontal="right" vertical="top" wrapText="1"/>
    </xf>
    <xf numFmtId="3" fontId="47" fillId="0" borderId="31" xfId="18" applyNumberFormat="1" applyFont="1" applyFill="1" applyBorder="1" applyAlignment="1" applyProtection="1">
      <alignment horizontal="right" vertical="top" wrapText="1"/>
    </xf>
    <xf numFmtId="0" fontId="47" fillId="0" borderId="0" xfId="18" applyNumberFormat="1" applyFont="1" applyFill="1" applyBorder="1" applyAlignment="1" applyProtection="1">
      <alignment wrapText="1"/>
    </xf>
    <xf numFmtId="0" fontId="45" fillId="0" borderId="12" xfId="18" applyNumberFormat="1" applyFont="1" applyFill="1" applyBorder="1" applyAlignment="1" applyProtection="1">
      <alignment vertical="center" wrapText="1"/>
    </xf>
    <xf numFmtId="0" fontId="45" fillId="0" borderId="0" xfId="18" applyNumberFormat="1" applyFont="1" applyFill="1" applyBorder="1" applyAlignment="1" applyProtection="1">
      <alignment horizontal="right" vertical="top" wrapText="1"/>
    </xf>
    <xf numFmtId="0" fontId="45" fillId="0" borderId="32" xfId="18" applyNumberFormat="1" applyFont="1" applyFill="1" applyBorder="1" applyAlignment="1" applyProtection="1">
      <alignment horizontal="left" vertical="top" wrapText="1"/>
    </xf>
    <xf numFmtId="0" fontId="45" fillId="0" borderId="12" xfId="18" applyNumberFormat="1" applyFont="1" applyFill="1" applyBorder="1" applyAlignment="1" applyProtection="1">
      <alignment horizontal="center" vertical="center" wrapText="1"/>
    </xf>
    <xf numFmtId="0" fontId="45" fillId="0" borderId="0" xfId="18" applyNumberFormat="1" applyFont="1" applyFill="1" applyBorder="1" applyAlignment="1" applyProtection="1">
      <alignment horizontal="center" vertical="top" wrapText="1"/>
    </xf>
    <xf numFmtId="4" fontId="45" fillId="0" borderId="0" xfId="18" applyNumberFormat="1" applyFont="1" applyFill="1" applyBorder="1" applyAlignment="1" applyProtection="1">
      <alignment horizontal="right" vertical="top" wrapText="1"/>
    </xf>
    <xf numFmtId="3" fontId="45" fillId="0" borderId="32" xfId="18" applyNumberFormat="1" applyFont="1" applyFill="1" applyBorder="1" applyAlignment="1" applyProtection="1">
      <alignment horizontal="right" vertical="top" wrapText="1"/>
    </xf>
    <xf numFmtId="0" fontId="45" fillId="0" borderId="29" xfId="18" applyNumberFormat="1" applyFont="1" applyFill="1" applyBorder="1" applyAlignment="1" applyProtection="1">
      <alignment horizontal="left" vertical="top" wrapText="1"/>
    </xf>
    <xf numFmtId="0" fontId="45" fillId="0" borderId="29" xfId="18" applyNumberFormat="1" applyFont="1" applyFill="1" applyBorder="1" applyAlignment="1" applyProtection="1">
      <alignment horizontal="center" vertical="top" wrapText="1"/>
    </xf>
    <xf numFmtId="4" fontId="45" fillId="0" borderId="29" xfId="18" applyNumberFormat="1" applyFont="1" applyFill="1" applyBorder="1" applyAlignment="1" applyProtection="1">
      <alignment horizontal="right" vertical="top" wrapText="1"/>
    </xf>
    <xf numFmtId="3" fontId="45" fillId="0" borderId="31" xfId="18" applyNumberFormat="1" applyFont="1" applyFill="1" applyBorder="1" applyAlignment="1" applyProtection="1">
      <alignment horizontal="right" vertical="top" wrapText="1"/>
    </xf>
    <xf numFmtId="0" fontId="47" fillId="0" borderId="12" xfId="18" applyNumberFormat="1" applyFont="1" applyFill="1" applyBorder="1" applyAlignment="1" applyProtection="1">
      <alignment horizontal="center" vertical="top" wrapText="1"/>
    </xf>
    <xf numFmtId="0" fontId="47" fillId="0" borderId="0" xfId="18" applyNumberFormat="1" applyFont="1" applyFill="1" applyBorder="1" applyAlignment="1" applyProtection="1">
      <alignment horizontal="left" vertical="top" wrapText="1"/>
    </xf>
    <xf numFmtId="0" fontId="45" fillId="0" borderId="12" xfId="18" applyNumberFormat="1" applyFont="1" applyFill="1" applyBorder="1" applyAlignment="1" applyProtection="1">
      <alignment horizontal="center" vertical="top" wrapText="1"/>
    </xf>
    <xf numFmtId="0" fontId="48" fillId="0" borderId="0" xfId="18" applyNumberFormat="1" applyFont="1" applyFill="1" applyBorder="1" applyAlignment="1" applyProtection="1">
      <alignment horizontal="right" vertical="top" wrapText="1"/>
    </xf>
    <xf numFmtId="0" fontId="48" fillId="0" borderId="0" xfId="18" applyNumberFormat="1" applyFont="1" applyFill="1" applyBorder="1" applyAlignment="1" applyProtection="1">
      <alignment horizontal="left" vertical="top" wrapText="1"/>
    </xf>
    <xf numFmtId="0" fontId="48" fillId="0" borderId="0" xfId="18" applyNumberFormat="1" applyFont="1" applyFill="1" applyBorder="1" applyAlignment="1" applyProtection="1">
      <alignment horizontal="center" vertical="top" wrapText="1"/>
    </xf>
    <xf numFmtId="0" fontId="45" fillId="0" borderId="32" xfId="18" applyNumberFormat="1" applyFont="1" applyFill="1" applyBorder="1" applyAlignment="1" applyProtection="1">
      <alignment horizontal="right" vertical="top" wrapText="1"/>
    </xf>
    <xf numFmtId="0" fontId="48" fillId="0" borderId="0" xfId="18" applyNumberFormat="1" applyFont="1" applyFill="1" applyBorder="1" applyAlignment="1" applyProtection="1">
      <alignment wrapText="1"/>
    </xf>
    <xf numFmtId="0" fontId="45" fillId="0" borderId="0" xfId="18" applyNumberFormat="1" applyFont="1" applyFill="1" applyBorder="1" applyAlignment="1" applyProtection="1">
      <alignment horizontal="left" vertical="top" wrapText="1"/>
    </xf>
    <xf numFmtId="0" fontId="47" fillId="0" borderId="23" xfId="18" applyNumberFormat="1" applyFont="1" applyFill="1" applyBorder="1" applyAlignment="1" applyProtection="1">
      <alignment horizontal="left" vertical="center" wrapText="1"/>
    </xf>
    <xf numFmtId="0" fontId="47" fillId="0" borderId="2" xfId="18" applyNumberFormat="1" applyFont="1" applyFill="1" applyBorder="1" applyAlignment="1" applyProtection="1">
      <alignment horizontal="left" vertical="center" wrapText="1"/>
    </xf>
    <xf numFmtId="0" fontId="47" fillId="0" borderId="24" xfId="18" applyNumberFormat="1" applyFont="1" applyFill="1" applyBorder="1" applyAlignment="1" applyProtection="1">
      <alignment horizontal="left" vertical="center" wrapText="1"/>
    </xf>
    <xf numFmtId="0" fontId="47" fillId="0" borderId="0" xfId="18" applyNumberFormat="1" applyFont="1" applyFill="1" applyBorder="1" applyAlignment="1" applyProtection="1">
      <alignment horizontal="center" vertical="top" wrapText="1"/>
    </xf>
    <xf numFmtId="0" fontId="47" fillId="0" borderId="0" xfId="18" applyNumberFormat="1" applyFont="1" applyFill="1" applyBorder="1" applyAlignment="1" applyProtection="1">
      <alignment horizontal="right" vertical="top" wrapText="1"/>
    </xf>
    <xf numFmtId="0" fontId="45" fillId="0" borderId="30" xfId="18" applyNumberFormat="1" applyFont="1" applyFill="1" applyBorder="1" applyAlignment="1" applyProtection="1"/>
    <xf numFmtId="0" fontId="47" fillId="0" borderId="29" xfId="18" applyNumberFormat="1" applyFont="1" applyFill="1" applyBorder="1" applyAlignment="1" applyProtection="1">
      <alignment horizontal="right" vertical="top" wrapText="1"/>
    </xf>
    <xf numFmtId="4" fontId="47" fillId="0" borderId="29" xfId="18" applyNumberFormat="1" applyFont="1" applyFill="1" applyBorder="1" applyAlignment="1" applyProtection="1">
      <alignment horizontal="right" vertical="top"/>
    </xf>
    <xf numFmtId="2" fontId="47" fillId="0" borderId="29" xfId="18" applyNumberFormat="1" applyFont="1" applyFill="1" applyBorder="1" applyAlignment="1" applyProtection="1">
      <alignment horizontal="center" vertical="top"/>
    </xf>
    <xf numFmtId="3" fontId="47" fillId="0" borderId="31" xfId="18" applyNumberFormat="1" applyFont="1" applyFill="1" applyBorder="1" applyAlignment="1" applyProtection="1">
      <alignment horizontal="right" vertical="top"/>
    </xf>
    <xf numFmtId="0" fontId="45" fillId="0" borderId="12" xfId="18" applyNumberFormat="1" applyFont="1" applyFill="1" applyBorder="1" applyAlignment="1" applyProtection="1"/>
    <xf numFmtId="4" fontId="45" fillId="0" borderId="0" xfId="18" applyNumberFormat="1" applyFont="1" applyFill="1" applyBorder="1" applyAlignment="1" applyProtection="1">
      <alignment horizontal="right" vertical="top"/>
    </xf>
    <xf numFmtId="2" fontId="45" fillId="0" borderId="0" xfId="18" applyNumberFormat="1" applyFont="1" applyFill="1" applyBorder="1" applyAlignment="1" applyProtection="1">
      <alignment horizontal="center" vertical="top"/>
    </xf>
    <xf numFmtId="3" fontId="45" fillId="0" borderId="32" xfId="18" applyNumberFormat="1" applyFont="1" applyFill="1" applyBorder="1" applyAlignment="1" applyProtection="1">
      <alignment horizontal="right" vertical="top"/>
    </xf>
    <xf numFmtId="0" fontId="47" fillId="0" borderId="0" xfId="18" applyNumberFormat="1" applyFont="1" applyFill="1" applyBorder="1" applyAlignment="1" applyProtection="1">
      <alignment horizontal="left" vertical="top" wrapText="1"/>
    </xf>
    <xf numFmtId="4" fontId="47" fillId="0" borderId="0" xfId="18" applyNumberFormat="1" applyFont="1" applyFill="1" applyBorder="1" applyAlignment="1" applyProtection="1">
      <alignment horizontal="right" vertical="top"/>
    </xf>
    <xf numFmtId="2" fontId="47" fillId="0" borderId="0" xfId="18" applyNumberFormat="1" applyFont="1" applyFill="1" applyBorder="1" applyAlignment="1" applyProtection="1">
      <alignment horizontal="center" vertical="top"/>
    </xf>
    <xf numFmtId="3" fontId="47" fillId="0" borderId="32" xfId="18" applyNumberFormat="1" applyFont="1" applyFill="1" applyBorder="1" applyAlignment="1" applyProtection="1">
      <alignment horizontal="right" vertical="top"/>
    </xf>
    <xf numFmtId="4" fontId="45" fillId="0" borderId="0" xfId="18" applyNumberFormat="1" applyFont="1" applyFill="1" applyBorder="1" applyAlignment="1" applyProtection="1">
      <alignment vertical="top"/>
    </xf>
    <xf numFmtId="2" fontId="45" fillId="0" borderId="0" xfId="18" applyNumberFormat="1" applyFont="1" applyFill="1" applyBorder="1" applyAlignment="1" applyProtection="1">
      <alignment vertical="top"/>
    </xf>
    <xf numFmtId="3" fontId="45" fillId="0" borderId="0" xfId="18" applyNumberFormat="1" applyFont="1" applyFill="1" applyBorder="1" applyAlignment="1" applyProtection="1">
      <alignment vertical="top"/>
    </xf>
    <xf numFmtId="0" fontId="47" fillId="0" borderId="29" xfId="18" applyNumberFormat="1" applyFont="1" applyFill="1" applyBorder="1" applyAlignment="1" applyProtection="1">
      <alignment horizontal="center" vertical="top"/>
    </xf>
    <xf numFmtId="0" fontId="45" fillId="0" borderId="0" xfId="18" applyNumberFormat="1" applyFont="1" applyFill="1" applyBorder="1" applyAlignment="1" applyProtection="1">
      <alignment horizontal="center" vertical="top"/>
    </xf>
    <xf numFmtId="0" fontId="47" fillId="0" borderId="0" xfId="18" applyNumberFormat="1" applyFont="1" applyFill="1" applyBorder="1" applyAlignment="1" applyProtection="1">
      <alignment horizontal="center" vertical="top"/>
    </xf>
    <xf numFmtId="4" fontId="47" fillId="0" borderId="32" xfId="18" applyNumberFormat="1" applyFont="1" applyFill="1" applyBorder="1" applyAlignment="1" applyProtection="1">
      <alignment horizontal="right" vertical="top"/>
    </xf>
    <xf numFmtId="3" fontId="47" fillId="0" borderId="0" xfId="18" applyNumberFormat="1" applyFont="1" applyFill="1" applyBorder="1" applyAlignment="1" applyProtection="1">
      <alignment horizontal="right" vertical="top"/>
    </xf>
    <xf numFmtId="0" fontId="45" fillId="0" borderId="29" xfId="18" applyNumberFormat="1" applyFont="1" applyFill="1" applyBorder="1" applyAlignment="1" applyProtection="1"/>
    <xf numFmtId="0" fontId="51" fillId="0" borderId="0" xfId="20" applyFont="1" applyAlignment="1">
      <alignment horizontal="center" vertical="top" wrapText="1"/>
    </xf>
    <xf numFmtId="0" fontId="52" fillId="0" borderId="0" xfId="20" applyFont="1"/>
    <xf numFmtId="0" fontId="53" fillId="0" borderId="0" xfId="20" applyFont="1" applyAlignment="1">
      <alignment horizontal="center" vertical="top" wrapText="1"/>
    </xf>
    <xf numFmtId="0" fontId="51" fillId="0" borderId="0" xfId="20" applyFont="1" applyAlignment="1">
      <alignment horizontal="center" vertical="top" wrapText="1"/>
    </xf>
    <xf numFmtId="167" fontId="51" fillId="0" borderId="0" xfId="20" applyNumberFormat="1" applyFont="1" applyAlignment="1">
      <alignment horizontal="left" vertical="top" wrapText="1"/>
    </xf>
    <xf numFmtId="0" fontId="51" fillId="0" borderId="0" xfId="20" applyFont="1" applyAlignment="1">
      <alignment horizontal="left" vertical="top" wrapText="1"/>
    </xf>
    <xf numFmtId="0" fontId="51" fillId="0" borderId="0" xfId="20" applyFont="1" applyAlignment="1">
      <alignment horizontal="right" vertical="top" wrapText="1"/>
    </xf>
    <xf numFmtId="0" fontId="51" fillId="0" borderId="0" xfId="20" applyFont="1" applyAlignment="1">
      <alignment horizontal="right" vertical="top"/>
    </xf>
    <xf numFmtId="0" fontId="39" fillId="0" borderId="0" xfId="18"/>
    <xf numFmtId="0" fontId="47" fillId="0" borderId="0" xfId="18" applyNumberFormat="1" applyFont="1" applyFill="1" applyBorder="1" applyAlignment="1" applyProtection="1">
      <alignment vertical="top" wrapText="1"/>
    </xf>
    <xf numFmtId="49" fontId="45" fillId="0" borderId="0" xfId="18" applyNumberFormat="1" applyFont="1" applyFill="1" applyBorder="1" applyAlignment="1" applyProtection="1"/>
    <xf numFmtId="49" fontId="46" fillId="0" borderId="0" xfId="18" applyNumberFormat="1" applyFont="1" applyFill="1" applyBorder="1" applyAlignment="1" applyProtection="1">
      <alignment horizontal="right"/>
    </xf>
    <xf numFmtId="49" fontId="46" fillId="0" borderId="0" xfId="18" applyNumberFormat="1" applyFont="1" applyFill="1" applyBorder="1" applyAlignment="1" applyProtection="1"/>
    <xf numFmtId="49" fontId="44" fillId="0" borderId="0" xfId="18" applyNumberFormat="1" applyFont="1" applyFill="1" applyBorder="1" applyAlignment="1" applyProtection="1">
      <alignment horizontal="center"/>
    </xf>
    <xf numFmtId="49" fontId="46" fillId="0" borderId="0" xfId="18" applyNumberFormat="1" applyFont="1" applyFill="1" applyBorder="1" applyAlignment="1" applyProtection="1">
      <alignment horizontal="left" vertical="top"/>
    </xf>
    <xf numFmtId="49" fontId="46" fillId="0" borderId="0" xfId="18" applyNumberFormat="1" applyFont="1" applyFill="1" applyBorder="1" applyAlignment="1" applyProtection="1">
      <alignment vertical="top"/>
    </xf>
    <xf numFmtId="0" fontId="46" fillId="0" borderId="19" xfId="18" applyNumberFormat="1" applyFont="1" applyFill="1" applyBorder="1" applyAlignment="1" applyProtection="1">
      <alignment horizontal="left" wrapText="1"/>
    </xf>
    <xf numFmtId="49" fontId="46" fillId="0" borderId="2" xfId="18" applyNumberFormat="1" applyFont="1" applyFill="1" applyBorder="1" applyAlignment="1" applyProtection="1"/>
    <xf numFmtId="49" fontId="46" fillId="0" borderId="0" xfId="18" applyNumberFormat="1" applyFont="1" applyFill="1" applyBorder="1" applyAlignment="1" applyProtection="1">
      <alignment horizontal="left"/>
    </xf>
    <xf numFmtId="49" fontId="46" fillId="0" borderId="0" xfId="18" applyNumberFormat="1" applyFont="1" applyFill="1" applyBorder="1" applyAlignment="1" applyProtection="1">
      <alignment horizontal="center" wrapText="1"/>
    </xf>
    <xf numFmtId="49" fontId="54" fillId="0" borderId="29" xfId="18" applyNumberFormat="1" applyFont="1" applyFill="1" applyBorder="1" applyAlignment="1" applyProtection="1">
      <alignment horizontal="center" vertical="top"/>
    </xf>
    <xf numFmtId="49" fontId="54" fillId="0" borderId="0" xfId="18" applyNumberFormat="1" applyFont="1" applyFill="1" applyBorder="1" applyAlignment="1" applyProtection="1">
      <alignment horizontal="center" vertical="top"/>
    </xf>
    <xf numFmtId="49" fontId="55" fillId="0" borderId="0" xfId="18" applyNumberFormat="1" applyFont="1" applyFill="1" applyBorder="1" applyAlignment="1" applyProtection="1">
      <alignment horizontal="center"/>
    </xf>
    <xf numFmtId="49" fontId="55" fillId="0" borderId="0" xfId="18" applyNumberFormat="1" applyFont="1" applyFill="1" applyBorder="1" applyAlignment="1" applyProtection="1">
      <alignment horizontal="center"/>
    </xf>
    <xf numFmtId="49" fontId="46" fillId="0" borderId="19" xfId="18" applyNumberFormat="1" applyFont="1" applyFill="1" applyBorder="1" applyAlignment="1" applyProtection="1">
      <alignment horizontal="center" wrapText="1"/>
    </xf>
    <xf numFmtId="49" fontId="45" fillId="0" borderId="19" xfId="18" applyNumberFormat="1" applyFont="1" applyFill="1" applyBorder="1" applyAlignment="1" applyProtection="1">
      <alignment horizontal="center"/>
    </xf>
    <xf numFmtId="49" fontId="46" fillId="0" borderId="0" xfId="18" applyNumberFormat="1" applyFont="1" applyFill="1" applyBorder="1" applyAlignment="1" applyProtection="1">
      <alignment wrapText="1"/>
    </xf>
    <xf numFmtId="49" fontId="46" fillId="0" borderId="19" xfId="18" applyNumberFormat="1" applyFont="1" applyFill="1" applyBorder="1" applyAlignment="1" applyProtection="1">
      <alignment horizontal="left" wrapText="1"/>
    </xf>
    <xf numFmtId="49" fontId="54" fillId="0" borderId="29" xfId="18" applyNumberFormat="1" applyFont="1" applyFill="1" applyBorder="1" applyAlignment="1" applyProtection="1">
      <alignment horizontal="center"/>
    </xf>
    <xf numFmtId="49" fontId="54" fillId="0" borderId="0" xfId="18" applyNumberFormat="1" applyFont="1" applyFill="1" applyBorder="1" applyAlignment="1" applyProtection="1"/>
    <xf numFmtId="49" fontId="45" fillId="0" borderId="0" xfId="18" applyNumberFormat="1" applyFont="1" applyFill="1" applyBorder="1" applyAlignment="1" applyProtection="1">
      <alignment horizontal="right" vertical="top"/>
    </xf>
    <xf numFmtId="49" fontId="54" fillId="0" borderId="0" xfId="18" applyNumberFormat="1" applyFont="1" applyFill="1" applyBorder="1" applyAlignment="1" applyProtection="1">
      <alignment horizontal="center"/>
    </xf>
    <xf numFmtId="49" fontId="44" fillId="0" borderId="0" xfId="18" applyNumberFormat="1" applyFont="1" applyFill="1" applyBorder="1" applyAlignment="1" applyProtection="1">
      <alignment horizontal="left"/>
    </xf>
    <xf numFmtId="49" fontId="46" fillId="0" borderId="19" xfId="18" applyNumberFormat="1" applyFont="1" applyFill="1" applyBorder="1" applyAlignment="1" applyProtection="1"/>
    <xf numFmtId="49" fontId="45" fillId="0" borderId="19" xfId="18" applyNumberFormat="1" applyFont="1" applyFill="1" applyBorder="1" applyAlignment="1" applyProtection="1"/>
    <xf numFmtId="49" fontId="46" fillId="0" borderId="19" xfId="18" applyNumberFormat="1" applyFont="1" applyFill="1" applyBorder="1" applyAlignment="1" applyProtection="1">
      <alignment horizontal="center"/>
    </xf>
    <xf numFmtId="49" fontId="46" fillId="0" borderId="0" xfId="18" applyNumberFormat="1" applyFont="1" applyFill="1" applyBorder="1" applyAlignment="1" applyProtection="1">
      <alignment horizontal="center"/>
    </xf>
    <xf numFmtId="0" fontId="46" fillId="0" borderId="0" xfId="18" applyNumberFormat="1" applyFont="1" applyFill="1" applyBorder="1" applyAlignment="1" applyProtection="1">
      <alignment horizontal="center"/>
    </xf>
    <xf numFmtId="2" fontId="46" fillId="0" borderId="19" xfId="18" applyNumberFormat="1" applyFont="1" applyFill="1" applyBorder="1" applyAlignment="1" applyProtection="1"/>
    <xf numFmtId="0" fontId="46" fillId="0" borderId="0" xfId="18" applyNumberFormat="1" applyFont="1" applyFill="1" applyBorder="1" applyAlignment="1" applyProtection="1">
      <alignment horizontal="left"/>
    </xf>
    <xf numFmtId="0" fontId="46" fillId="0" borderId="0" xfId="18" applyNumberFormat="1" applyFont="1" applyFill="1" applyBorder="1" applyAlignment="1" applyProtection="1">
      <alignment vertical="center" wrapText="1"/>
    </xf>
    <xf numFmtId="0" fontId="54" fillId="0" borderId="0" xfId="18" applyNumberFormat="1" applyFont="1" applyFill="1" applyBorder="1" applyAlignment="1" applyProtection="1"/>
    <xf numFmtId="2" fontId="46" fillId="0" borderId="0" xfId="18" applyNumberFormat="1" applyFont="1" applyFill="1" applyBorder="1" applyAlignment="1" applyProtection="1"/>
    <xf numFmtId="49" fontId="46" fillId="0" borderId="19" xfId="18" applyNumberFormat="1" applyFont="1" applyFill="1" applyBorder="1" applyAlignment="1" applyProtection="1">
      <alignment horizontal="right"/>
    </xf>
    <xf numFmtId="2" fontId="46" fillId="0" borderId="2" xfId="18" applyNumberFormat="1" applyFont="1" applyFill="1" applyBorder="1" applyAlignment="1" applyProtection="1">
      <alignment horizontal="right"/>
    </xf>
    <xf numFmtId="0" fontId="46" fillId="0" borderId="2" xfId="18" applyNumberFormat="1" applyFont="1" applyFill="1" applyBorder="1" applyAlignment="1" applyProtection="1">
      <alignment horizontal="center"/>
    </xf>
    <xf numFmtId="49" fontId="45" fillId="0" borderId="0" xfId="18" applyNumberFormat="1" applyFont="1" applyFill="1" applyBorder="1" applyAlignment="1" applyProtection="1">
      <alignment vertical="center"/>
    </xf>
    <xf numFmtId="49" fontId="45" fillId="0" borderId="1" xfId="18" applyNumberFormat="1" applyFont="1" applyFill="1" applyBorder="1" applyAlignment="1" applyProtection="1">
      <alignment horizontal="center" vertical="center" wrapText="1"/>
    </xf>
    <xf numFmtId="49" fontId="45" fillId="0" borderId="1" xfId="18" applyNumberFormat="1" applyFont="1" applyFill="1" applyBorder="1" applyAlignment="1" applyProtection="1">
      <alignment horizontal="center" vertical="center"/>
    </xf>
    <xf numFmtId="0" fontId="56" fillId="0" borderId="0" xfId="18" applyNumberFormat="1" applyFont="1" applyFill="1" applyBorder="1" applyAlignment="1" applyProtection="1"/>
    <xf numFmtId="49" fontId="50" fillId="0" borderId="23" xfId="18" applyNumberFormat="1" applyFont="1" applyFill="1" applyBorder="1" applyAlignment="1" applyProtection="1">
      <alignment horizontal="left" vertical="center" wrapText="1"/>
    </xf>
    <xf numFmtId="49" fontId="50" fillId="0" borderId="2" xfId="18" applyNumberFormat="1" applyFont="1" applyFill="1" applyBorder="1" applyAlignment="1" applyProtection="1">
      <alignment horizontal="left" vertical="center" wrapText="1"/>
    </xf>
    <xf numFmtId="49" fontId="50" fillId="0" borderId="24" xfId="18" applyNumberFormat="1" applyFont="1" applyFill="1" applyBorder="1" applyAlignment="1" applyProtection="1">
      <alignment horizontal="left" vertical="center" wrapText="1"/>
    </xf>
    <xf numFmtId="49" fontId="47" fillId="0" borderId="30" xfId="18" applyNumberFormat="1" applyFont="1" applyFill="1" applyBorder="1" applyAlignment="1" applyProtection="1">
      <alignment horizontal="center" vertical="top" wrapText="1"/>
    </xf>
    <xf numFmtId="49" fontId="47" fillId="0" borderId="29" xfId="18" applyNumberFormat="1" applyFont="1" applyFill="1" applyBorder="1" applyAlignment="1" applyProtection="1">
      <alignment horizontal="left" vertical="top" wrapText="1"/>
    </xf>
    <xf numFmtId="49" fontId="47" fillId="0" borderId="29" xfId="18" applyNumberFormat="1" applyFont="1" applyFill="1" applyBorder="1" applyAlignment="1" applyProtection="1">
      <alignment horizontal="left" vertical="top" wrapText="1"/>
    </xf>
    <xf numFmtId="49" fontId="47" fillId="0" borderId="29" xfId="18" applyNumberFormat="1" applyFont="1" applyFill="1" applyBorder="1" applyAlignment="1" applyProtection="1">
      <alignment horizontal="center" vertical="top" wrapText="1"/>
    </xf>
    <xf numFmtId="1" fontId="47" fillId="0" borderId="29" xfId="18" applyNumberFormat="1" applyFont="1" applyFill="1" applyBorder="1" applyAlignment="1" applyProtection="1">
      <alignment horizontal="center" vertical="top" wrapText="1"/>
    </xf>
    <xf numFmtId="0" fontId="47" fillId="0" borderId="31" xfId="18" applyNumberFormat="1" applyFont="1" applyFill="1" applyBorder="1" applyAlignment="1" applyProtection="1">
      <alignment horizontal="right" vertical="top" wrapText="1"/>
    </xf>
    <xf numFmtId="49" fontId="45" fillId="0" borderId="12" xfId="18" applyNumberFormat="1" applyFont="1" applyFill="1" applyBorder="1" applyAlignment="1" applyProtection="1">
      <alignment vertical="center" wrapText="1"/>
    </xf>
    <xf numFmtId="49" fontId="45" fillId="0" borderId="0" xfId="18" applyNumberFormat="1" applyFont="1" applyFill="1" applyBorder="1" applyAlignment="1" applyProtection="1">
      <alignment horizontal="right" vertical="top" wrapText="1"/>
    </xf>
    <xf numFmtId="49" fontId="45" fillId="0" borderId="0" xfId="18" applyNumberFormat="1" applyFont="1" applyFill="1" applyBorder="1" applyAlignment="1" applyProtection="1">
      <alignment horizontal="left" vertical="top" wrapText="1"/>
    </xf>
    <xf numFmtId="49" fontId="45" fillId="0" borderId="0" xfId="18" applyNumberFormat="1" applyFont="1" applyFill="1" applyBorder="1" applyAlignment="1" applyProtection="1">
      <alignment horizontal="center" vertical="top" wrapText="1"/>
    </xf>
    <xf numFmtId="2" fontId="45" fillId="0" borderId="0" xfId="18" applyNumberFormat="1" applyFont="1" applyFill="1" applyBorder="1" applyAlignment="1" applyProtection="1">
      <alignment horizontal="right" vertical="top" wrapText="1"/>
    </xf>
    <xf numFmtId="168" fontId="45" fillId="0" borderId="0" xfId="18" applyNumberFormat="1" applyFont="1" applyFill="1" applyBorder="1" applyAlignment="1" applyProtection="1">
      <alignment horizontal="center" vertical="top" wrapText="1"/>
    </xf>
    <xf numFmtId="2" fontId="45" fillId="0" borderId="0" xfId="18" applyNumberFormat="1" applyFont="1" applyFill="1" applyBorder="1" applyAlignment="1" applyProtection="1">
      <alignment horizontal="center" vertical="top" wrapText="1"/>
    </xf>
    <xf numFmtId="2" fontId="45" fillId="0" borderId="32" xfId="18" applyNumberFormat="1" applyFont="1" applyFill="1" applyBorder="1" applyAlignment="1" applyProtection="1">
      <alignment horizontal="right" vertical="top" wrapText="1"/>
    </xf>
    <xf numFmtId="49" fontId="45" fillId="0" borderId="12" xfId="18" applyNumberFormat="1" applyFont="1" applyFill="1" applyBorder="1" applyAlignment="1" applyProtection="1">
      <alignment horizontal="right" vertical="top" wrapText="1"/>
    </xf>
    <xf numFmtId="1" fontId="45" fillId="0" borderId="0" xfId="18" applyNumberFormat="1" applyFont="1" applyFill="1" applyBorder="1" applyAlignment="1" applyProtection="1">
      <alignment horizontal="center" vertical="top" wrapText="1"/>
    </xf>
    <xf numFmtId="49" fontId="45" fillId="0" borderId="12" xfId="18" applyNumberFormat="1" applyFont="1" applyFill="1" applyBorder="1" applyAlignment="1" applyProtection="1">
      <alignment horizontal="center" vertical="top" wrapText="1"/>
    </xf>
    <xf numFmtId="49" fontId="45" fillId="0" borderId="29" xfId="18" applyNumberFormat="1" applyFont="1" applyFill="1" applyBorder="1" applyAlignment="1" applyProtection="1">
      <alignment horizontal="left" vertical="top" wrapText="1"/>
    </xf>
    <xf numFmtId="49" fontId="45" fillId="0" borderId="29" xfId="18" applyNumberFormat="1" applyFont="1" applyFill="1" applyBorder="1" applyAlignment="1" applyProtection="1">
      <alignment horizontal="center" vertical="top" wrapText="1"/>
    </xf>
    <xf numFmtId="2" fontId="45" fillId="0" borderId="29" xfId="18" applyNumberFormat="1" applyFont="1" applyFill="1" applyBorder="1" applyAlignment="1" applyProtection="1">
      <alignment horizontal="right" vertical="top" wrapText="1"/>
    </xf>
    <xf numFmtId="2" fontId="45" fillId="0" borderId="31" xfId="18" applyNumberFormat="1" applyFont="1" applyFill="1" applyBorder="1" applyAlignment="1" applyProtection="1">
      <alignment horizontal="right" vertical="top" wrapText="1"/>
    </xf>
    <xf numFmtId="49" fontId="47" fillId="0" borderId="12" xfId="18" applyNumberFormat="1" applyFont="1" applyFill="1" applyBorder="1" applyAlignment="1" applyProtection="1">
      <alignment horizontal="center" vertical="top" wrapText="1"/>
    </xf>
    <xf numFmtId="49" fontId="47" fillId="0" borderId="0" xfId="18" applyNumberFormat="1" applyFont="1" applyFill="1" applyBorder="1" applyAlignment="1" applyProtection="1">
      <alignment horizontal="left" vertical="top" wrapText="1"/>
    </xf>
    <xf numFmtId="2" fontId="47" fillId="0" borderId="29" xfId="18" applyNumberFormat="1" applyFont="1" applyFill="1" applyBorder="1" applyAlignment="1" applyProtection="1">
      <alignment horizontal="right" vertical="top" wrapText="1"/>
    </xf>
    <xf numFmtId="4" fontId="47" fillId="0" borderId="31" xfId="18" applyNumberFormat="1" applyFont="1" applyFill="1" applyBorder="1" applyAlignment="1" applyProtection="1">
      <alignment horizontal="right" vertical="top" wrapText="1"/>
    </xf>
    <xf numFmtId="2" fontId="47" fillId="0" borderId="29" xfId="18" applyNumberFormat="1" applyFont="1" applyFill="1" applyBorder="1" applyAlignment="1" applyProtection="1">
      <alignment horizontal="center" vertical="top" wrapText="1"/>
    </xf>
    <xf numFmtId="49" fontId="45" fillId="0" borderId="0" xfId="18" applyNumberFormat="1" applyFont="1" applyFill="1" applyBorder="1" applyAlignment="1" applyProtection="1">
      <alignment horizontal="left" vertical="top" wrapText="1"/>
    </xf>
    <xf numFmtId="49" fontId="45" fillId="0" borderId="32" xfId="18" applyNumberFormat="1" applyFont="1" applyFill="1" applyBorder="1" applyAlignment="1" applyProtection="1">
      <alignment horizontal="left" vertical="top" wrapText="1"/>
    </xf>
    <xf numFmtId="169" fontId="45" fillId="0" borderId="0" xfId="18" applyNumberFormat="1" applyFont="1" applyFill="1" applyBorder="1" applyAlignment="1" applyProtection="1">
      <alignment horizontal="center" vertical="top" wrapText="1"/>
    </xf>
    <xf numFmtId="2" fontId="47" fillId="0" borderId="31" xfId="18" applyNumberFormat="1" applyFont="1" applyFill="1" applyBorder="1" applyAlignment="1" applyProtection="1">
      <alignment horizontal="right" vertical="top" wrapText="1"/>
    </xf>
    <xf numFmtId="4" fontId="45" fillId="0" borderId="32" xfId="18" applyNumberFormat="1" applyFont="1" applyFill="1" applyBorder="1" applyAlignment="1" applyProtection="1">
      <alignment horizontal="right" vertical="top" wrapText="1"/>
    </xf>
    <xf numFmtId="165" fontId="45" fillId="0" borderId="0" xfId="18" applyNumberFormat="1" applyFont="1" applyFill="1" applyBorder="1" applyAlignment="1" applyProtection="1">
      <alignment horizontal="center" vertical="top" wrapText="1"/>
    </xf>
    <xf numFmtId="4" fontId="45" fillId="0" borderId="31" xfId="18" applyNumberFormat="1" applyFont="1" applyFill="1" applyBorder="1" applyAlignment="1" applyProtection="1">
      <alignment horizontal="right" vertical="top" wrapText="1"/>
    </xf>
    <xf numFmtId="49" fontId="47" fillId="0" borderId="0" xfId="18" applyNumberFormat="1" applyFont="1" applyFill="1" applyBorder="1" applyAlignment="1" applyProtection="1">
      <alignment horizontal="center" vertical="top" wrapText="1"/>
    </xf>
    <xf numFmtId="49" fontId="45" fillId="0" borderId="0" xfId="18" applyNumberFormat="1" applyFont="1" applyFill="1" applyBorder="1" applyAlignment="1" applyProtection="1">
      <alignment vertical="top"/>
    </xf>
    <xf numFmtId="49" fontId="45" fillId="0" borderId="30" xfId="18" applyNumberFormat="1" applyFont="1" applyFill="1" applyBorder="1" applyAlignment="1" applyProtection="1"/>
    <xf numFmtId="49" fontId="47" fillId="0" borderId="29" xfId="18" applyNumberFormat="1" applyFont="1" applyFill="1" applyBorder="1" applyAlignment="1" applyProtection="1">
      <alignment horizontal="right" vertical="top" wrapText="1"/>
    </xf>
    <xf numFmtId="0" fontId="47" fillId="0" borderId="29" xfId="18" applyNumberFormat="1" applyFont="1" applyFill="1" applyBorder="1" applyAlignment="1" applyProtection="1">
      <alignment horizontal="right" vertical="top"/>
    </xf>
    <xf numFmtId="0" fontId="47" fillId="0" borderId="31" xfId="18" applyNumberFormat="1" applyFont="1" applyFill="1" applyBorder="1" applyAlignment="1" applyProtection="1">
      <alignment horizontal="right" vertical="top"/>
    </xf>
    <xf numFmtId="49" fontId="45" fillId="0" borderId="12" xfId="18" applyNumberFormat="1" applyFont="1" applyFill="1" applyBorder="1" applyAlignment="1" applyProtection="1"/>
    <xf numFmtId="4" fontId="45" fillId="0" borderId="32" xfId="18" applyNumberFormat="1" applyFont="1" applyFill="1" applyBorder="1" applyAlignment="1" applyProtection="1">
      <alignment horizontal="right" vertical="top"/>
    </xf>
    <xf numFmtId="0" fontId="57" fillId="0" borderId="0" xfId="18" applyNumberFormat="1" applyFont="1" applyFill="1" applyBorder="1" applyAlignment="1" applyProtection="1"/>
    <xf numFmtId="0" fontId="45" fillId="0" borderId="0" xfId="18" applyNumberFormat="1" applyFont="1" applyFill="1" applyBorder="1" applyAlignment="1" applyProtection="1">
      <alignment horizontal="right" vertical="top"/>
    </xf>
    <xf numFmtId="0" fontId="45" fillId="0" borderId="32" xfId="18" applyNumberFormat="1" applyFont="1" applyFill="1" applyBorder="1" applyAlignment="1" applyProtection="1">
      <alignment horizontal="right" vertical="top"/>
    </xf>
    <xf numFmtId="2" fontId="45" fillId="0" borderId="0" xfId="18" applyNumberFormat="1" applyFont="1" applyFill="1" applyBorder="1" applyAlignment="1" applyProtection="1">
      <alignment horizontal="right" vertical="top"/>
    </xf>
    <xf numFmtId="49" fontId="47" fillId="0" borderId="0" xfId="18" applyNumberFormat="1" applyFont="1" applyFill="1" applyBorder="1" applyAlignment="1" applyProtection="1">
      <alignment horizontal="right" vertical="top" wrapText="1"/>
    </xf>
    <xf numFmtId="49" fontId="47" fillId="0" borderId="0" xfId="18" applyNumberFormat="1" applyFont="1" applyFill="1" applyBorder="1" applyAlignment="1" applyProtection="1">
      <alignment horizontal="left" vertical="top" wrapText="1"/>
    </xf>
    <xf numFmtId="0" fontId="47" fillId="0" borderId="0" xfId="18" applyNumberFormat="1" applyFont="1" applyFill="1" applyBorder="1" applyAlignment="1" applyProtection="1">
      <alignment horizontal="right" vertical="top"/>
    </xf>
    <xf numFmtId="49" fontId="45" fillId="0" borderId="29" xfId="18" applyNumberFormat="1" applyFont="1" applyFill="1" applyBorder="1" applyAlignment="1" applyProtection="1"/>
    <xf numFmtId="166" fontId="45" fillId="0" borderId="0" xfId="18" applyNumberFormat="1" applyFont="1" applyFill="1" applyBorder="1" applyAlignment="1" applyProtection="1">
      <alignment horizontal="center" vertical="top" wrapText="1"/>
    </xf>
  </cellXfs>
  <cellStyles count="21">
    <cellStyle name="Обычный" xfId="0" builtinId="0"/>
    <cellStyle name="Обычный 10" xfId="10"/>
    <cellStyle name="Обычный 11" xfId="12"/>
    <cellStyle name="Обычный 12" xfId="18"/>
    <cellStyle name="Обычный 2" xfId="1"/>
    <cellStyle name="Обычный 3" xfId="2"/>
    <cellStyle name="Обычный 3 2" xfId="13"/>
    <cellStyle name="Обычный 3 3" xfId="20"/>
    <cellStyle name="Обычный 4" xfId="3"/>
    <cellStyle name="Обычный 41" xfId="11"/>
    <cellStyle name="Обычный 5" xfId="4"/>
    <cellStyle name="Обычный 5 2" xfId="14"/>
    <cellStyle name="Обычный 6" xfId="5"/>
    <cellStyle name="Обычный 7" xfId="6"/>
    <cellStyle name="Обычный 7 2" xfId="15"/>
    <cellStyle name="Обычный 8" xfId="7"/>
    <cellStyle name="Обычный 8 2" xfId="9"/>
    <cellStyle name="Обычный 8 2 2" xfId="17"/>
    <cellStyle name="Обычный 8 3" xfId="16"/>
    <cellStyle name="Обычный 9" xfId="8"/>
    <cellStyle name="Финансовый" xfId="1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6"/>
  <sheetViews>
    <sheetView view="pageBreakPreview" topLeftCell="C38" zoomScale="80" zoomScaleNormal="85" zoomScaleSheetLayoutView="80" workbookViewId="0">
      <selection activeCell="E116" sqref="E116"/>
    </sheetView>
  </sheetViews>
  <sheetFormatPr defaultRowHeight="15" x14ac:dyDescent="0.25"/>
  <cols>
    <col min="2" max="2" width="7" customWidth="1"/>
    <col min="3" max="3" width="14.28515625" customWidth="1"/>
    <col min="4" max="4" width="46" customWidth="1"/>
    <col min="5" max="19" width="14.42578125" customWidth="1"/>
  </cols>
  <sheetData>
    <row r="1" spans="1:20" x14ac:dyDescent="0.25">
      <c r="A1" s="36"/>
      <c r="B1" s="36"/>
      <c r="C1" s="36"/>
      <c r="D1" s="36"/>
      <c r="P1" s="36" t="s">
        <v>47</v>
      </c>
      <c r="Q1" s="36"/>
      <c r="R1" s="36"/>
      <c r="S1" s="36"/>
    </row>
    <row r="2" spans="1:20" ht="15" customHeight="1" x14ac:dyDescent="0.25">
      <c r="A2" s="36"/>
      <c r="B2" s="36"/>
      <c r="C2" s="36"/>
      <c r="D2" s="36"/>
      <c r="P2" s="207" t="s">
        <v>75</v>
      </c>
      <c r="Q2" s="207"/>
      <c r="R2" s="207"/>
      <c r="S2" s="207"/>
    </row>
    <row r="3" spans="1:20" x14ac:dyDescent="0.25">
      <c r="A3" s="36"/>
      <c r="B3" s="36"/>
      <c r="C3" s="36"/>
      <c r="D3" s="36"/>
      <c r="P3" s="207"/>
      <c r="Q3" s="207"/>
      <c r="R3" s="207"/>
      <c r="S3" s="207"/>
    </row>
    <row r="4" spans="1:20" ht="27" customHeight="1" x14ac:dyDescent="0.25">
      <c r="A4" s="36"/>
      <c r="B4" s="36"/>
      <c r="C4" s="36"/>
      <c r="D4" s="36"/>
      <c r="P4" s="36" t="s">
        <v>51</v>
      </c>
      <c r="Q4" s="36"/>
      <c r="R4" s="36"/>
      <c r="S4" s="36"/>
    </row>
    <row r="5" spans="1:20" x14ac:dyDescent="0.25">
      <c r="A5" s="36"/>
      <c r="B5" s="36"/>
      <c r="C5" s="36"/>
      <c r="D5" s="36"/>
      <c r="P5" s="36" t="s">
        <v>81</v>
      </c>
      <c r="Q5" s="36"/>
      <c r="R5" s="36"/>
      <c r="S5" s="36"/>
    </row>
    <row r="6" spans="1:20" hidden="1" x14ac:dyDescent="0.25"/>
    <row r="7" spans="1:20" x14ac:dyDescent="0.25">
      <c r="B7" s="217" t="s">
        <v>52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</row>
    <row r="8" spans="1:20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30" customHeight="1" x14ac:dyDescent="0.25">
      <c r="B9" s="218" t="s">
        <v>84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</row>
    <row r="10" spans="1:20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19" t="s">
        <v>76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</row>
    <row r="12" spans="1:20" ht="46.5" customHeight="1" x14ac:dyDescent="0.25">
      <c r="B12" s="8"/>
      <c r="C12" s="8"/>
      <c r="D12" s="1"/>
      <c r="E12" s="12" t="s">
        <v>82</v>
      </c>
      <c r="F12" s="93" t="s">
        <v>83</v>
      </c>
      <c r="G12" s="115"/>
      <c r="H12" s="67"/>
      <c r="I12" s="12" t="s">
        <v>0</v>
      </c>
      <c r="J12" s="110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25">
      <c r="B13" s="8"/>
      <c r="C13" s="8"/>
      <c r="D13" s="2" t="s">
        <v>1</v>
      </c>
      <c r="E13" s="108">
        <v>8.69</v>
      </c>
      <c r="F13" s="68">
        <v>1.0189999999999999</v>
      </c>
      <c r="G13" s="68"/>
      <c r="H13" s="68"/>
      <c r="I13" s="10">
        <f>E13*F13</f>
        <v>8.855109999999998</v>
      </c>
      <c r="J13" s="127">
        <v>8.86</v>
      </c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25">
      <c r="B14" s="8"/>
      <c r="C14" s="8"/>
      <c r="D14" s="2" t="s">
        <v>2</v>
      </c>
      <c r="E14" s="108">
        <v>5.29</v>
      </c>
      <c r="F14" s="68">
        <v>1.0189999999999999</v>
      </c>
      <c r="G14" s="68"/>
      <c r="H14" s="68"/>
      <c r="I14" s="10">
        <f>E14*F14</f>
        <v>5.3905099999999999</v>
      </c>
      <c r="J14" s="127">
        <v>5.39</v>
      </c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4.25" customHeight="1" x14ac:dyDescent="0.25">
      <c r="B15" s="8"/>
      <c r="C15" s="8"/>
      <c r="D15" s="2" t="s">
        <v>3</v>
      </c>
      <c r="E15" s="109">
        <v>10.46</v>
      </c>
      <c r="F15" s="68">
        <v>1.0189999999999999</v>
      </c>
      <c r="G15" s="68"/>
      <c r="H15" s="68"/>
      <c r="I15" s="10">
        <f>E15*F15</f>
        <v>10.65874</v>
      </c>
      <c r="J15" s="127">
        <v>10.66</v>
      </c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4.25" hidden="1" customHeight="1" x14ac:dyDescent="0.25">
      <c r="B16" s="8"/>
      <c r="C16" s="8"/>
      <c r="D16" s="2"/>
      <c r="E16" s="3"/>
      <c r="F16" s="68"/>
      <c r="G16" s="68"/>
      <c r="H16" s="11"/>
      <c r="I16" s="10"/>
      <c r="J16" s="111">
        <v>4.5</v>
      </c>
      <c r="K16" s="86"/>
      <c r="L16" s="86"/>
      <c r="M16" s="8"/>
      <c r="N16" s="8"/>
      <c r="O16" s="8"/>
      <c r="P16" s="8"/>
      <c r="Q16" s="8"/>
      <c r="R16" s="8"/>
      <c r="S16" s="8"/>
      <c r="T16" s="8"/>
    </row>
    <row r="17" spans="2:20" ht="16.5" hidden="1" customHeight="1" x14ac:dyDescent="0.25">
      <c r="B17" s="8"/>
      <c r="C17" s="8"/>
      <c r="D17" s="2" t="s">
        <v>4</v>
      </c>
      <c r="E17" s="1">
        <v>5.3</v>
      </c>
      <c r="F17" s="11">
        <v>1.06</v>
      </c>
      <c r="G17" s="11">
        <v>1.0329999999999999</v>
      </c>
      <c r="H17" s="11">
        <v>1.101</v>
      </c>
      <c r="I17" s="11">
        <v>1.073</v>
      </c>
      <c r="J17" s="71">
        <v>1.0649999999999999</v>
      </c>
      <c r="K17" s="71">
        <v>1.0620000000000001</v>
      </c>
      <c r="L17" s="71">
        <v>1.0549999999999999</v>
      </c>
      <c r="M17" s="8"/>
      <c r="N17" s="8"/>
      <c r="O17" s="8"/>
      <c r="P17" s="8"/>
      <c r="Q17" s="8"/>
      <c r="R17" s="8"/>
      <c r="S17" s="8"/>
      <c r="T17" s="8"/>
    </row>
    <row r="18" spans="2:20" ht="14.25" customHeight="1" x14ac:dyDescent="0.25">
      <c r="B18" s="8"/>
      <c r="C18" s="8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20" ht="0.75" hidden="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20" ht="0.7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20" x14ac:dyDescent="0.25">
      <c r="B21" s="219" t="s">
        <v>72</v>
      </c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</row>
    <row r="22" spans="2:20" ht="30" x14ac:dyDescent="0.25">
      <c r="B22" s="8"/>
      <c r="C22" s="8"/>
      <c r="D22" s="1"/>
      <c r="E22" s="12" t="s">
        <v>82</v>
      </c>
      <c r="F22" s="69"/>
      <c r="G22" s="69"/>
      <c r="H22" s="93"/>
      <c r="I22" s="12" t="s"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0" x14ac:dyDescent="0.25">
      <c r="B23" s="8"/>
      <c r="C23" s="8"/>
      <c r="D23" s="104" t="s">
        <v>1</v>
      </c>
      <c r="E23" s="107">
        <v>8.69</v>
      </c>
      <c r="F23" s="105">
        <v>1</v>
      </c>
      <c r="G23" s="70">
        <v>1</v>
      </c>
      <c r="H23" s="68"/>
      <c r="I23" s="10">
        <f>E23</f>
        <v>8.69</v>
      </c>
      <c r="J23" s="72"/>
      <c r="K23" s="8"/>
      <c r="L23" s="8"/>
      <c r="M23" s="8"/>
      <c r="N23" s="8"/>
      <c r="O23" s="8"/>
      <c r="P23" s="8"/>
      <c r="Q23" s="8"/>
      <c r="R23" s="8"/>
      <c r="S23" s="8"/>
    </row>
    <row r="24" spans="2:20" x14ac:dyDescent="0.25">
      <c r="B24" s="8"/>
      <c r="C24" s="8"/>
      <c r="D24" s="104" t="s">
        <v>2</v>
      </c>
      <c r="E24" s="107">
        <v>5.29</v>
      </c>
      <c r="F24" s="105">
        <v>1</v>
      </c>
      <c r="G24" s="70">
        <v>1</v>
      </c>
      <c r="H24" s="68"/>
      <c r="I24" s="10">
        <f>E24</f>
        <v>5.29</v>
      </c>
      <c r="J24" s="72"/>
      <c r="K24" s="8"/>
      <c r="L24" s="8"/>
      <c r="M24" s="8"/>
      <c r="N24" s="8"/>
      <c r="O24" s="8"/>
      <c r="P24" s="8"/>
      <c r="Q24" s="8"/>
      <c r="R24" s="8"/>
      <c r="S24" s="8"/>
    </row>
    <row r="25" spans="2:20" ht="15.75" customHeight="1" x14ac:dyDescent="0.25">
      <c r="B25" s="8"/>
      <c r="C25" s="8"/>
      <c r="D25" s="104" t="s">
        <v>3</v>
      </c>
      <c r="E25" s="107">
        <v>10.46</v>
      </c>
      <c r="F25" s="105">
        <v>1</v>
      </c>
      <c r="G25" s="70">
        <v>1</v>
      </c>
      <c r="H25" s="68"/>
      <c r="I25" s="10">
        <f>E25</f>
        <v>10.46</v>
      </c>
      <c r="J25" s="72"/>
      <c r="K25" s="8"/>
      <c r="L25" s="8"/>
      <c r="M25" s="8"/>
      <c r="N25" s="8"/>
      <c r="O25" s="8"/>
      <c r="P25" s="8"/>
      <c r="Q25" s="8"/>
      <c r="R25" s="8"/>
      <c r="S25" s="8"/>
    </row>
    <row r="26" spans="2:20" ht="0.75" customHeight="1" x14ac:dyDescent="0.25">
      <c r="B26" s="8"/>
      <c r="C26" s="8"/>
      <c r="D26" s="104"/>
      <c r="E26" s="107"/>
      <c r="F26" s="106"/>
      <c r="G26" s="1"/>
      <c r="H26" s="87"/>
      <c r="I26" s="10"/>
      <c r="J26" s="88"/>
      <c r="K26" s="8"/>
      <c r="L26" s="8"/>
      <c r="M26" s="8"/>
      <c r="N26" s="8"/>
      <c r="O26" s="8"/>
      <c r="P26" s="8"/>
      <c r="Q26" s="8"/>
      <c r="R26" s="8"/>
      <c r="S26" s="8"/>
    </row>
    <row r="27" spans="2:20" ht="1.5" hidden="1" customHeight="1" x14ac:dyDescent="0.25">
      <c r="B27" s="8"/>
      <c r="C27" s="8"/>
      <c r="D27" s="2" t="s">
        <v>4</v>
      </c>
      <c r="E27" s="103">
        <v>9.3000000000000007</v>
      </c>
      <c r="F27" s="1"/>
      <c r="G27" s="1"/>
      <c r="H27" s="3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20" ht="2.25" hidden="1" customHeight="1" x14ac:dyDescent="0.25">
      <c r="B28" s="8"/>
      <c r="C28" s="8"/>
      <c r="D28" s="9"/>
      <c r="E28" s="8"/>
      <c r="F28" s="8"/>
      <c r="G28" s="8"/>
      <c r="H28" s="8"/>
      <c r="I28" s="8"/>
      <c r="J28" s="88"/>
      <c r="K28" s="8"/>
      <c r="L28" s="8"/>
      <c r="M28" s="8"/>
      <c r="N28" s="8"/>
      <c r="O28" s="8"/>
      <c r="P28" s="8"/>
      <c r="Q28" s="8"/>
      <c r="R28" s="8"/>
      <c r="S28" s="8"/>
    </row>
    <row r="29" spans="2:20" ht="15.75" thickBot="1" x14ac:dyDescent="0.3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91" t="s">
        <v>46</v>
      </c>
    </row>
    <row r="30" spans="2:20" ht="91.5" customHeight="1" x14ac:dyDescent="0.25">
      <c r="B30" s="224" t="s">
        <v>5</v>
      </c>
      <c r="C30" s="220" t="s">
        <v>6</v>
      </c>
      <c r="D30" s="220" t="s">
        <v>7</v>
      </c>
      <c r="E30" s="211" t="s">
        <v>8</v>
      </c>
      <c r="F30" s="212"/>
      <c r="G30" s="212"/>
      <c r="H30" s="213"/>
      <c r="I30" s="220" t="s">
        <v>9</v>
      </c>
      <c r="J30" s="211" t="s">
        <v>49</v>
      </c>
      <c r="K30" s="212"/>
      <c r="L30" s="212"/>
      <c r="M30" s="213"/>
      <c r="N30" s="220" t="s">
        <v>50</v>
      </c>
      <c r="O30" s="211" t="s">
        <v>73</v>
      </c>
      <c r="P30" s="212"/>
      <c r="Q30" s="212"/>
      <c r="R30" s="213"/>
      <c r="S30" s="222" t="s">
        <v>74</v>
      </c>
    </row>
    <row r="31" spans="2:20" ht="57.75" customHeight="1" x14ac:dyDescent="0.25">
      <c r="B31" s="225"/>
      <c r="C31" s="221"/>
      <c r="D31" s="221"/>
      <c r="E31" s="12" t="s">
        <v>10</v>
      </c>
      <c r="F31" s="12" t="s">
        <v>11</v>
      </c>
      <c r="G31" s="12" t="s">
        <v>12</v>
      </c>
      <c r="H31" s="5" t="s">
        <v>13</v>
      </c>
      <c r="I31" s="221"/>
      <c r="J31" s="12" t="s">
        <v>10</v>
      </c>
      <c r="K31" s="12" t="s">
        <v>11</v>
      </c>
      <c r="L31" s="12" t="s">
        <v>12</v>
      </c>
      <c r="M31" s="12" t="s">
        <v>13</v>
      </c>
      <c r="N31" s="221"/>
      <c r="O31" s="12" t="s">
        <v>10</v>
      </c>
      <c r="P31" s="12" t="s">
        <v>11</v>
      </c>
      <c r="Q31" s="12" t="s">
        <v>12</v>
      </c>
      <c r="R31" s="12" t="s">
        <v>13</v>
      </c>
      <c r="S31" s="223"/>
    </row>
    <row r="32" spans="2:20" ht="16.5" customHeight="1" x14ac:dyDescent="0.25">
      <c r="B32" s="6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>
        <v>8</v>
      </c>
      <c r="J32" s="1">
        <v>9</v>
      </c>
      <c r="K32" s="1">
        <v>10</v>
      </c>
      <c r="L32" s="1">
        <v>11</v>
      </c>
      <c r="M32" s="1">
        <v>12</v>
      </c>
      <c r="N32" s="1">
        <v>13</v>
      </c>
      <c r="O32" s="1">
        <v>14</v>
      </c>
      <c r="P32" s="1">
        <v>15</v>
      </c>
      <c r="Q32" s="1">
        <v>16</v>
      </c>
      <c r="R32" s="1">
        <v>17</v>
      </c>
      <c r="S32" s="7">
        <v>18</v>
      </c>
    </row>
    <row r="33" spans="2:19" ht="0.75" customHeight="1" x14ac:dyDescent="0.25">
      <c r="B33" s="214" t="s">
        <v>14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6"/>
    </row>
    <row r="34" spans="2:19" ht="15.75" hidden="1" customHeight="1" x14ac:dyDescent="0.25">
      <c r="B34" s="42">
        <v>1</v>
      </c>
      <c r="C34" s="26"/>
      <c r="D34" s="89"/>
      <c r="E34" s="89"/>
      <c r="F34" s="89"/>
      <c r="G34" s="89"/>
      <c r="H34" s="34"/>
      <c r="I34" s="27">
        <f t="shared" ref="I34:I37" si="0">SUM(E34:H34)</f>
        <v>0</v>
      </c>
      <c r="J34" s="38"/>
      <c r="K34" s="38"/>
      <c r="L34" s="38"/>
      <c r="M34" s="30">
        <f>H34*I16</f>
        <v>0</v>
      </c>
      <c r="N34" s="27">
        <f t="shared" ref="N34:N37" si="1">SUM(J34:M34)</f>
        <v>0</v>
      </c>
      <c r="O34" s="38"/>
      <c r="P34" s="38"/>
      <c r="Q34" s="38"/>
      <c r="R34" s="30">
        <f>H34*J26</f>
        <v>0</v>
      </c>
      <c r="S34" s="31">
        <f t="shared" ref="S34:S37" si="2">SUM(O34:R34)</f>
        <v>0</v>
      </c>
    </row>
    <row r="35" spans="2:19" ht="18" hidden="1" customHeight="1" x14ac:dyDescent="0.25">
      <c r="B35" s="6">
        <v>2</v>
      </c>
      <c r="C35" s="1"/>
      <c r="D35" s="89"/>
      <c r="E35" s="89"/>
      <c r="F35" s="89"/>
      <c r="G35" s="89"/>
      <c r="H35" s="34"/>
      <c r="I35" s="27">
        <f t="shared" si="0"/>
        <v>0</v>
      </c>
      <c r="J35" s="1"/>
      <c r="K35" s="1"/>
      <c r="L35" s="1"/>
      <c r="M35" s="10">
        <f>H35*I16</f>
        <v>0</v>
      </c>
      <c r="N35" s="27">
        <f t="shared" si="1"/>
        <v>0</v>
      </c>
      <c r="O35" s="1"/>
      <c r="P35" s="1"/>
      <c r="Q35" s="1"/>
      <c r="R35" s="10">
        <f>H35*J26</f>
        <v>0</v>
      </c>
      <c r="S35" s="31">
        <f t="shared" si="2"/>
        <v>0</v>
      </c>
    </row>
    <row r="36" spans="2:19" ht="15.75" hidden="1" customHeight="1" x14ac:dyDescent="0.25">
      <c r="B36" s="6">
        <v>3</v>
      </c>
      <c r="C36" s="1"/>
      <c r="D36" s="89"/>
      <c r="E36" s="90"/>
      <c r="F36" s="90"/>
      <c r="G36" s="90"/>
      <c r="H36" s="34"/>
      <c r="I36" s="27">
        <f t="shared" si="0"/>
        <v>0</v>
      </c>
      <c r="J36" s="5"/>
      <c r="K36" s="5"/>
      <c r="L36" s="5"/>
      <c r="M36" s="10">
        <f>H36*I16</f>
        <v>0</v>
      </c>
      <c r="N36" s="27">
        <f t="shared" si="1"/>
        <v>0</v>
      </c>
      <c r="O36" s="5"/>
      <c r="P36" s="5"/>
      <c r="Q36" s="5"/>
      <c r="R36" s="10">
        <f>H36*J26</f>
        <v>0</v>
      </c>
      <c r="S36" s="31">
        <f t="shared" si="2"/>
        <v>0</v>
      </c>
    </row>
    <row r="37" spans="2:19" ht="20.25" hidden="1" customHeight="1" x14ac:dyDescent="0.25">
      <c r="B37" s="6"/>
      <c r="C37" s="1"/>
      <c r="D37" s="4" t="s">
        <v>15</v>
      </c>
      <c r="E37" s="29">
        <f>SUM(E34:E36)</f>
        <v>0</v>
      </c>
      <c r="F37" s="29">
        <f t="shared" ref="F37:H37" si="3">SUM(F34:F36)</f>
        <v>0</v>
      </c>
      <c r="G37" s="29">
        <f t="shared" si="3"/>
        <v>0</v>
      </c>
      <c r="H37" s="29">
        <f t="shared" si="3"/>
        <v>0</v>
      </c>
      <c r="I37" s="27">
        <f t="shared" si="0"/>
        <v>0</v>
      </c>
      <c r="J37" s="29">
        <f t="shared" ref="J37" si="4">SUM(J34:J36)</f>
        <v>0</v>
      </c>
      <c r="K37" s="29">
        <f t="shared" ref="K37" si="5">SUM(K34:K36)</f>
        <v>0</v>
      </c>
      <c r="L37" s="29">
        <f t="shared" ref="L37" si="6">SUM(L34:L36)</f>
        <v>0</v>
      </c>
      <c r="M37" s="29">
        <f t="shared" ref="M37" si="7">SUM(M34:M36)</f>
        <v>0</v>
      </c>
      <c r="N37" s="27">
        <f t="shared" si="1"/>
        <v>0</v>
      </c>
      <c r="O37" s="29">
        <f t="shared" ref="O37" si="8">SUM(O34:O36)</f>
        <v>0</v>
      </c>
      <c r="P37" s="29">
        <f t="shared" ref="P37" si="9">SUM(P34:P36)</f>
        <v>0</v>
      </c>
      <c r="Q37" s="29">
        <f t="shared" ref="Q37" si="10">SUM(Q34:Q36)</f>
        <v>0</v>
      </c>
      <c r="R37" s="29">
        <f t="shared" ref="R37" si="11">SUM(R34:R36)</f>
        <v>0</v>
      </c>
      <c r="S37" s="31">
        <f t="shared" si="2"/>
        <v>0</v>
      </c>
    </row>
    <row r="38" spans="2:19" ht="18" customHeight="1" x14ac:dyDescent="0.25">
      <c r="B38" s="214" t="s">
        <v>16</v>
      </c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6"/>
    </row>
    <row r="39" spans="2:19" ht="0.75" customHeight="1" x14ac:dyDescent="0.25">
      <c r="B39" s="94">
        <v>1</v>
      </c>
      <c r="C39" s="95" t="s">
        <v>62</v>
      </c>
      <c r="D39" s="96" t="s">
        <v>65</v>
      </c>
      <c r="E39" s="47"/>
      <c r="F39" s="47"/>
      <c r="G39" s="47"/>
      <c r="H39" s="97"/>
      <c r="I39" s="27">
        <f>SUM(E39:H39)</f>
        <v>0</v>
      </c>
      <c r="J39" s="33">
        <f>E39*$J$13</f>
        <v>0</v>
      </c>
      <c r="K39" s="33">
        <f>F39*$J$13</f>
        <v>0</v>
      </c>
      <c r="L39" s="33">
        <f>G39*J14</f>
        <v>0</v>
      </c>
      <c r="M39" s="33"/>
      <c r="N39" s="27">
        <f t="shared" ref="N39:N49" si="12">SUM(J39:M39)</f>
        <v>0</v>
      </c>
      <c r="O39" s="33">
        <f>E39*$J$23</f>
        <v>0</v>
      </c>
      <c r="P39" s="33">
        <f>F39*$J$23</f>
        <v>0</v>
      </c>
      <c r="Q39" s="33">
        <f>G39*J24</f>
        <v>0</v>
      </c>
      <c r="R39" s="33"/>
      <c r="S39" s="31">
        <f t="shared" ref="S39:S49" si="13">SUM(O39:R39)</f>
        <v>0</v>
      </c>
    </row>
    <row r="40" spans="2:19" ht="18" hidden="1" customHeight="1" x14ac:dyDescent="0.25">
      <c r="B40" s="62">
        <v>2</v>
      </c>
      <c r="C40" s="84" t="s">
        <v>53</v>
      </c>
      <c r="D40" s="45"/>
      <c r="E40" s="44"/>
      <c r="F40" s="46"/>
      <c r="G40" s="46"/>
      <c r="H40" s="44"/>
      <c r="I40" s="27">
        <f t="shared" ref="I40:I75" si="14">SUM(E40:H40)</f>
        <v>0</v>
      </c>
      <c r="J40" s="33">
        <f>E40*$O$13</f>
        <v>0</v>
      </c>
      <c r="K40" s="33">
        <f>F40*$O$13</f>
        <v>0</v>
      </c>
      <c r="L40" s="33">
        <f>G40*$O$14</f>
        <v>0</v>
      </c>
      <c r="M40" s="33">
        <f>H40*$O$15</f>
        <v>0</v>
      </c>
      <c r="N40" s="27">
        <f t="shared" si="12"/>
        <v>0</v>
      </c>
      <c r="O40" s="30">
        <f>E40*I23</f>
        <v>0</v>
      </c>
      <c r="P40" s="30">
        <f>F40*I23</f>
        <v>0</v>
      </c>
      <c r="Q40" s="30">
        <f>G40*I24</f>
        <v>0</v>
      </c>
      <c r="R40" s="44">
        <v>0</v>
      </c>
      <c r="S40" s="31">
        <f t="shared" si="13"/>
        <v>0</v>
      </c>
    </row>
    <row r="41" spans="2:19" ht="18" hidden="1" customHeight="1" x14ac:dyDescent="0.25">
      <c r="B41" s="62"/>
      <c r="C41" s="41"/>
      <c r="D41" s="45"/>
      <c r="E41" s="46"/>
      <c r="F41" s="46"/>
      <c r="G41" s="34"/>
      <c r="H41" s="34"/>
      <c r="I41" s="27">
        <f t="shared" si="14"/>
        <v>0</v>
      </c>
      <c r="J41" s="33"/>
      <c r="K41" s="33"/>
      <c r="L41" s="33"/>
      <c r="M41" s="33"/>
      <c r="N41" s="27">
        <f t="shared" si="12"/>
        <v>0</v>
      </c>
      <c r="O41" s="33"/>
      <c r="P41" s="33"/>
      <c r="Q41" s="33"/>
      <c r="R41" s="33"/>
      <c r="S41" s="31">
        <f t="shared" si="13"/>
        <v>0</v>
      </c>
    </row>
    <row r="42" spans="2:19" ht="33" hidden="1" customHeight="1" x14ac:dyDescent="0.25">
      <c r="B42" s="94">
        <v>2</v>
      </c>
      <c r="C42" s="95" t="s">
        <v>63</v>
      </c>
      <c r="D42" s="96" t="s">
        <v>66</v>
      </c>
      <c r="E42" s="47"/>
      <c r="F42" s="47"/>
      <c r="G42" s="47"/>
      <c r="H42" s="97"/>
      <c r="I42" s="27">
        <f t="shared" ref="I42:I43" si="15">SUM(E42:H42)</f>
        <v>0</v>
      </c>
      <c r="J42" s="33">
        <f>E42*J13</f>
        <v>0</v>
      </c>
      <c r="K42" s="33"/>
      <c r="L42" s="33"/>
      <c r="M42" s="33"/>
      <c r="N42" s="27">
        <f t="shared" ref="N42" si="16">SUM(J42:M42)</f>
        <v>0</v>
      </c>
      <c r="O42" s="33">
        <f>E42*J23</f>
        <v>0</v>
      </c>
      <c r="P42" s="33"/>
      <c r="Q42" s="33"/>
      <c r="R42" s="33"/>
      <c r="S42" s="31">
        <f t="shared" ref="S42" si="17">SUM(O42:R42)</f>
        <v>0</v>
      </c>
    </row>
    <row r="43" spans="2:19" ht="27" hidden="1" customHeight="1" x14ac:dyDescent="0.25">
      <c r="B43" s="98">
        <v>3</v>
      </c>
      <c r="C43" s="95" t="s">
        <v>63</v>
      </c>
      <c r="D43" s="96" t="s">
        <v>67</v>
      </c>
      <c r="E43" s="47"/>
      <c r="F43" s="47"/>
      <c r="G43" s="47"/>
      <c r="H43" s="97"/>
      <c r="I43" s="27">
        <f t="shared" si="15"/>
        <v>0</v>
      </c>
      <c r="J43" s="33">
        <f>E43*$J$13</f>
        <v>0</v>
      </c>
      <c r="K43" s="33">
        <f>F43*$J$13</f>
        <v>0</v>
      </c>
      <c r="L43" s="33"/>
      <c r="M43" s="33"/>
      <c r="N43" s="27">
        <f>SUM(J43:M43)</f>
        <v>0</v>
      </c>
      <c r="O43" s="33">
        <f>E43*$J$23</f>
        <v>0</v>
      </c>
      <c r="P43" s="33">
        <f>F43*$J$23</f>
        <v>0</v>
      </c>
      <c r="Q43" s="33"/>
      <c r="R43" s="33"/>
      <c r="S43" s="31">
        <f>SUM(O43:R43)</f>
        <v>0</v>
      </c>
    </row>
    <row r="44" spans="2:19" ht="30.75" hidden="1" customHeight="1" x14ac:dyDescent="0.25">
      <c r="B44" s="101"/>
      <c r="C44" s="116"/>
      <c r="D44" s="120"/>
      <c r="E44" s="97"/>
      <c r="F44" s="97"/>
      <c r="G44" s="97"/>
      <c r="H44" s="97"/>
      <c r="I44" s="37">
        <f t="shared" si="14"/>
        <v>0</v>
      </c>
      <c r="J44" s="113">
        <f>E44*J13</f>
        <v>0</v>
      </c>
      <c r="K44" s="113">
        <f>F44*J13</f>
        <v>0</v>
      </c>
      <c r="L44" s="113">
        <f>G44*J14</f>
        <v>0</v>
      </c>
      <c r="M44" s="113"/>
      <c r="N44" s="37">
        <f t="shared" si="12"/>
        <v>0</v>
      </c>
      <c r="O44" s="113">
        <f>E44*I23</f>
        <v>0</v>
      </c>
      <c r="P44" s="113">
        <f>F44*I23</f>
        <v>0</v>
      </c>
      <c r="Q44" s="113">
        <f>G44*I24</f>
        <v>0</v>
      </c>
      <c r="R44" s="113"/>
      <c r="S44" s="117">
        <f t="shared" si="13"/>
        <v>0</v>
      </c>
    </row>
    <row r="45" spans="2:19" ht="31.5" customHeight="1" x14ac:dyDescent="0.25">
      <c r="B45" s="101">
        <v>1</v>
      </c>
      <c r="C45" s="116" t="s">
        <v>62</v>
      </c>
      <c r="D45" s="118" t="s">
        <v>85</v>
      </c>
      <c r="E45" s="97"/>
      <c r="F45" s="97">
        <v>118876.51</v>
      </c>
      <c r="G45" s="97">
        <v>1246807.17</v>
      </c>
      <c r="H45" s="97"/>
      <c r="I45" s="37">
        <f t="shared" si="14"/>
        <v>1365683.68</v>
      </c>
      <c r="J45" s="113">
        <f>E45*J13</f>
        <v>0</v>
      </c>
      <c r="K45" s="113">
        <f>F45*J13</f>
        <v>1053245.8785999999</v>
      </c>
      <c r="L45" s="113">
        <f>G45*J14</f>
        <v>6720290.6462999992</v>
      </c>
      <c r="M45" s="113"/>
      <c r="N45" s="37">
        <f t="shared" si="12"/>
        <v>7773536.5248999987</v>
      </c>
      <c r="O45" s="113">
        <f>E45*I23</f>
        <v>0</v>
      </c>
      <c r="P45" s="113">
        <f>F45*I23</f>
        <v>1033036.8718999999</v>
      </c>
      <c r="Q45" s="113">
        <f>G45*I24</f>
        <v>6595609.9293</v>
      </c>
      <c r="R45" s="113"/>
      <c r="S45" s="117">
        <f t="shared" si="13"/>
        <v>7628646.8011999996</v>
      </c>
    </row>
    <row r="46" spans="2:19" ht="27.75" customHeight="1" x14ac:dyDescent="0.25">
      <c r="B46" s="101">
        <v>2</v>
      </c>
      <c r="C46" s="116" t="s">
        <v>63</v>
      </c>
      <c r="D46" s="96" t="s">
        <v>77</v>
      </c>
      <c r="E46" s="97"/>
      <c r="F46" s="97">
        <v>50266.54</v>
      </c>
      <c r="G46" s="97">
        <v>712461.24</v>
      </c>
      <c r="H46" s="97"/>
      <c r="I46" s="37">
        <f t="shared" si="14"/>
        <v>762727.78</v>
      </c>
      <c r="J46" s="113">
        <f>E46*J13</f>
        <v>0</v>
      </c>
      <c r="K46" s="113">
        <f>F46*J13</f>
        <v>445361.54439999996</v>
      </c>
      <c r="L46" s="113">
        <f>G46*J14</f>
        <v>3840166.0835999995</v>
      </c>
      <c r="M46" s="113"/>
      <c r="N46" s="37">
        <f>SUM(J46:M46)</f>
        <v>4285527.6279999996</v>
      </c>
      <c r="O46" s="113">
        <f>E46*I23</f>
        <v>0</v>
      </c>
      <c r="P46" s="113">
        <f>F46*I23</f>
        <v>436816.23259999999</v>
      </c>
      <c r="Q46" s="113">
        <f>G46*I24</f>
        <v>3768919.9596000002</v>
      </c>
      <c r="R46" s="113"/>
      <c r="S46" s="117">
        <f t="shared" si="13"/>
        <v>4205736.1922000004</v>
      </c>
    </row>
    <row r="47" spans="2:19" ht="30" hidden="1" customHeight="1" x14ac:dyDescent="0.25">
      <c r="B47" s="94"/>
      <c r="C47" s="95"/>
      <c r="D47" s="96"/>
      <c r="E47" s="47"/>
      <c r="F47" s="47"/>
      <c r="G47" s="47"/>
      <c r="H47" s="97"/>
      <c r="I47" s="27">
        <f t="shared" si="14"/>
        <v>0</v>
      </c>
      <c r="J47" s="33">
        <f>E47*J13</f>
        <v>0</v>
      </c>
      <c r="K47" s="33"/>
      <c r="L47" s="33"/>
      <c r="M47" s="33"/>
      <c r="N47" s="27">
        <f t="shared" si="12"/>
        <v>0</v>
      </c>
      <c r="O47" s="33">
        <f>E47*J23</f>
        <v>0</v>
      </c>
      <c r="P47" s="33"/>
      <c r="Q47" s="33"/>
      <c r="R47" s="33"/>
      <c r="S47" s="31">
        <f t="shared" si="13"/>
        <v>0</v>
      </c>
    </row>
    <row r="48" spans="2:19" ht="30.75" hidden="1" customHeight="1" x14ac:dyDescent="0.25">
      <c r="B48" s="98"/>
      <c r="C48" s="95"/>
      <c r="D48" s="96"/>
      <c r="E48" s="47"/>
      <c r="F48" s="47"/>
      <c r="G48" s="47"/>
      <c r="H48" s="97"/>
      <c r="I48" s="27">
        <f t="shared" si="14"/>
        <v>0</v>
      </c>
      <c r="J48" s="33">
        <f>E48*$J$13</f>
        <v>0</v>
      </c>
      <c r="K48" s="33">
        <f>F48*$J$13</f>
        <v>0</v>
      </c>
      <c r="L48" s="33"/>
      <c r="M48" s="33"/>
      <c r="N48" s="27">
        <f>SUM(J48:M48)</f>
        <v>0</v>
      </c>
      <c r="O48" s="33">
        <f>E48*$J$23</f>
        <v>0</v>
      </c>
      <c r="P48" s="33">
        <f>F48*$J$23</f>
        <v>0</v>
      </c>
      <c r="Q48" s="33"/>
      <c r="R48" s="33"/>
      <c r="S48" s="31">
        <f>SUM(O48:R48)</f>
        <v>0</v>
      </c>
    </row>
    <row r="49" spans="2:19" ht="16.5" customHeight="1" x14ac:dyDescent="0.25">
      <c r="B49" s="53"/>
      <c r="C49" s="54"/>
      <c r="D49" s="55" t="s">
        <v>17</v>
      </c>
      <c r="E49" s="27">
        <f>SUM(E39:E48)</f>
        <v>0</v>
      </c>
      <c r="F49" s="27">
        <f t="shared" ref="F49:H49" si="18">SUM(F39:F48)</f>
        <v>169143.05</v>
      </c>
      <c r="G49" s="27">
        <f t="shared" si="18"/>
        <v>1959268.41</v>
      </c>
      <c r="H49" s="27">
        <f t="shared" si="18"/>
        <v>0</v>
      </c>
      <c r="I49" s="27">
        <f t="shared" si="14"/>
        <v>2128411.46</v>
      </c>
      <c r="J49" s="27">
        <f t="shared" ref="J49:M49" si="19">SUM(J39:J48)</f>
        <v>0</v>
      </c>
      <c r="K49" s="27">
        <f t="shared" si="19"/>
        <v>1498607.423</v>
      </c>
      <c r="L49" s="27">
        <f t="shared" si="19"/>
        <v>10560456.729899999</v>
      </c>
      <c r="M49" s="27">
        <f t="shared" si="19"/>
        <v>0</v>
      </c>
      <c r="N49" s="27">
        <f t="shared" si="12"/>
        <v>12059064.152899999</v>
      </c>
      <c r="O49" s="27">
        <f t="shared" ref="O49:R49" si="20">SUM(O39:O48)</f>
        <v>0</v>
      </c>
      <c r="P49" s="27">
        <f t="shared" si="20"/>
        <v>1469853.1044999999</v>
      </c>
      <c r="Q49" s="27">
        <f t="shared" si="20"/>
        <v>10364529.888900001</v>
      </c>
      <c r="R49" s="27">
        <f t="shared" si="20"/>
        <v>0</v>
      </c>
      <c r="S49" s="31">
        <f t="shared" si="13"/>
        <v>11834382.9934</v>
      </c>
    </row>
    <row r="50" spans="2:19" ht="18" hidden="1" customHeight="1" x14ac:dyDescent="0.25">
      <c r="B50" s="208" t="s">
        <v>18</v>
      </c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10"/>
    </row>
    <row r="51" spans="2:19" ht="18" hidden="1" customHeight="1" x14ac:dyDescent="0.25">
      <c r="B51" s="52"/>
      <c r="C51" s="48"/>
      <c r="D51" s="48"/>
      <c r="E51" s="48"/>
      <c r="F51" s="48"/>
      <c r="G51" s="48"/>
      <c r="H51" s="48"/>
      <c r="I51" s="27">
        <f t="shared" si="14"/>
        <v>0</v>
      </c>
      <c r="J51" s="48"/>
      <c r="K51" s="48"/>
      <c r="L51" s="48"/>
      <c r="M51" s="48"/>
      <c r="N51" s="27">
        <f t="shared" ref="N51:N54" si="21">SUM(J51:M51)</f>
        <v>0</v>
      </c>
      <c r="O51" s="48"/>
      <c r="P51" s="48"/>
      <c r="Q51" s="48"/>
      <c r="R51" s="48"/>
      <c r="S51" s="31">
        <f t="shared" ref="S51:S54" si="22">SUM(O51:R51)</f>
        <v>0</v>
      </c>
    </row>
    <row r="52" spans="2:19" ht="18" hidden="1" customHeight="1" x14ac:dyDescent="0.25">
      <c r="B52" s="52"/>
      <c r="C52" s="48"/>
      <c r="D52" s="48"/>
      <c r="E52" s="48"/>
      <c r="F52" s="48"/>
      <c r="G52" s="48"/>
      <c r="H52" s="48"/>
      <c r="I52" s="27">
        <f t="shared" si="14"/>
        <v>0</v>
      </c>
      <c r="J52" s="48"/>
      <c r="K52" s="48"/>
      <c r="L52" s="48"/>
      <c r="M52" s="48"/>
      <c r="N52" s="27">
        <f t="shared" si="21"/>
        <v>0</v>
      </c>
      <c r="O52" s="48"/>
      <c r="P52" s="48"/>
      <c r="Q52" s="48"/>
      <c r="R52" s="48"/>
      <c r="S52" s="31">
        <f t="shared" si="22"/>
        <v>0</v>
      </c>
    </row>
    <row r="53" spans="2:19" ht="18" hidden="1" customHeight="1" x14ac:dyDescent="0.25">
      <c r="B53" s="52"/>
      <c r="C53" s="48"/>
      <c r="D53" s="51"/>
      <c r="E53" s="48"/>
      <c r="F53" s="48"/>
      <c r="G53" s="48"/>
      <c r="H53" s="48"/>
      <c r="I53" s="27">
        <f t="shared" si="14"/>
        <v>0</v>
      </c>
      <c r="J53" s="48"/>
      <c r="K53" s="48"/>
      <c r="L53" s="48"/>
      <c r="M53" s="48"/>
      <c r="N53" s="27">
        <f t="shared" si="21"/>
        <v>0</v>
      </c>
      <c r="O53" s="48"/>
      <c r="P53" s="48"/>
      <c r="Q53" s="48"/>
      <c r="R53" s="48"/>
      <c r="S53" s="31">
        <f t="shared" si="22"/>
        <v>0</v>
      </c>
    </row>
    <row r="54" spans="2:19" ht="18" hidden="1" customHeight="1" x14ac:dyDescent="0.25">
      <c r="B54" s="52"/>
      <c r="C54" s="48"/>
      <c r="D54" s="17" t="s">
        <v>19</v>
      </c>
      <c r="E54" s="29">
        <f>SUM(E51:E53)</f>
        <v>0</v>
      </c>
      <c r="F54" s="29">
        <f t="shared" ref="F54:H54" si="23">SUM(F51:F53)</f>
        <v>0</v>
      </c>
      <c r="G54" s="29">
        <f t="shared" si="23"/>
        <v>0</v>
      </c>
      <c r="H54" s="29">
        <f t="shared" si="23"/>
        <v>0</v>
      </c>
      <c r="I54" s="27">
        <f t="shared" si="14"/>
        <v>0</v>
      </c>
      <c r="J54" s="29">
        <f t="shared" ref="J54:M54" si="24">SUM(J51:J53)</f>
        <v>0</v>
      </c>
      <c r="K54" s="29">
        <f t="shared" si="24"/>
        <v>0</v>
      </c>
      <c r="L54" s="29">
        <f t="shared" si="24"/>
        <v>0</v>
      </c>
      <c r="M54" s="29">
        <f t="shared" si="24"/>
        <v>0</v>
      </c>
      <c r="N54" s="27">
        <f t="shared" si="21"/>
        <v>0</v>
      </c>
      <c r="O54" s="29">
        <f t="shared" ref="O54:R54" si="25">SUM(O51:O53)</f>
        <v>0</v>
      </c>
      <c r="P54" s="29">
        <f t="shared" si="25"/>
        <v>0</v>
      </c>
      <c r="Q54" s="29">
        <f t="shared" si="25"/>
        <v>0</v>
      </c>
      <c r="R54" s="29">
        <f t="shared" si="25"/>
        <v>0</v>
      </c>
      <c r="S54" s="31">
        <f t="shared" si="22"/>
        <v>0</v>
      </c>
    </row>
    <row r="55" spans="2:19" ht="18" hidden="1" customHeight="1" x14ac:dyDescent="0.25">
      <c r="B55" s="208" t="s">
        <v>20</v>
      </c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10"/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4"/>
        <v>0</v>
      </c>
      <c r="J56" s="48"/>
      <c r="K56" s="48"/>
      <c r="L56" s="48"/>
      <c r="M56" s="48"/>
      <c r="N56" s="27">
        <f t="shared" ref="N56:N59" si="26">SUM(J56:M56)</f>
        <v>0</v>
      </c>
      <c r="O56" s="48"/>
      <c r="P56" s="48"/>
      <c r="Q56" s="48"/>
      <c r="R56" s="48"/>
      <c r="S56" s="31">
        <f t="shared" ref="S56:S59" si="27">SUM(O56:R56)</f>
        <v>0</v>
      </c>
    </row>
    <row r="57" spans="2:19" ht="18" hidden="1" customHeight="1" x14ac:dyDescent="0.25">
      <c r="B57" s="52"/>
      <c r="C57" s="48"/>
      <c r="D57" s="48"/>
      <c r="E57" s="48"/>
      <c r="F57" s="48"/>
      <c r="G57" s="48"/>
      <c r="H57" s="48"/>
      <c r="I57" s="27">
        <f t="shared" si="14"/>
        <v>0</v>
      </c>
      <c r="J57" s="48"/>
      <c r="K57" s="48"/>
      <c r="L57" s="48"/>
      <c r="M57" s="48"/>
      <c r="N57" s="27">
        <f t="shared" si="26"/>
        <v>0</v>
      </c>
      <c r="O57" s="48"/>
      <c r="P57" s="48"/>
      <c r="Q57" s="48"/>
      <c r="R57" s="48"/>
      <c r="S57" s="31">
        <f t="shared" si="27"/>
        <v>0</v>
      </c>
    </row>
    <row r="58" spans="2:19" ht="18" hidden="1" customHeight="1" x14ac:dyDescent="0.25">
      <c r="B58" s="52"/>
      <c r="C58" s="48"/>
      <c r="D58" s="51"/>
      <c r="E58" s="48"/>
      <c r="F58" s="48"/>
      <c r="G58" s="48"/>
      <c r="H58" s="48"/>
      <c r="I58" s="27">
        <f t="shared" si="14"/>
        <v>0</v>
      </c>
      <c r="J58" s="48"/>
      <c r="K58" s="48"/>
      <c r="L58" s="48"/>
      <c r="M58" s="48"/>
      <c r="N58" s="27">
        <f t="shared" si="26"/>
        <v>0</v>
      </c>
      <c r="O58" s="48"/>
      <c r="P58" s="48"/>
      <c r="Q58" s="48"/>
      <c r="R58" s="48"/>
      <c r="S58" s="31">
        <f t="shared" si="27"/>
        <v>0</v>
      </c>
    </row>
    <row r="59" spans="2:19" ht="18" hidden="1" customHeight="1" x14ac:dyDescent="0.25">
      <c r="B59" s="52"/>
      <c r="C59" s="48"/>
      <c r="D59" s="17" t="s">
        <v>21</v>
      </c>
      <c r="E59" s="29">
        <f t="shared" ref="E59:H59" si="28">SUM(E56:E58)</f>
        <v>0</v>
      </c>
      <c r="F59" s="29">
        <f t="shared" si="28"/>
        <v>0</v>
      </c>
      <c r="G59" s="29">
        <f t="shared" si="28"/>
        <v>0</v>
      </c>
      <c r="H59" s="29">
        <f t="shared" si="28"/>
        <v>0</v>
      </c>
      <c r="I59" s="27">
        <f t="shared" si="14"/>
        <v>0</v>
      </c>
      <c r="J59" s="29">
        <f t="shared" ref="J59:M59" si="29">SUM(J56:J58)</f>
        <v>0</v>
      </c>
      <c r="K59" s="29">
        <f t="shared" si="29"/>
        <v>0</v>
      </c>
      <c r="L59" s="29">
        <f t="shared" si="29"/>
        <v>0</v>
      </c>
      <c r="M59" s="29">
        <f t="shared" si="29"/>
        <v>0</v>
      </c>
      <c r="N59" s="27">
        <f t="shared" si="26"/>
        <v>0</v>
      </c>
      <c r="O59" s="29">
        <f t="shared" ref="O59:R59" si="30">SUM(O56:O58)</f>
        <v>0</v>
      </c>
      <c r="P59" s="29">
        <f t="shared" si="30"/>
        <v>0</v>
      </c>
      <c r="Q59" s="29">
        <f t="shared" si="30"/>
        <v>0</v>
      </c>
      <c r="R59" s="29">
        <f t="shared" si="30"/>
        <v>0</v>
      </c>
      <c r="S59" s="31">
        <f t="shared" si="27"/>
        <v>0</v>
      </c>
    </row>
    <row r="60" spans="2:19" ht="18" hidden="1" customHeight="1" x14ac:dyDescent="0.25">
      <c r="B60" s="208" t="s">
        <v>22</v>
      </c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10"/>
    </row>
    <row r="61" spans="2:19" ht="18" hidden="1" customHeight="1" x14ac:dyDescent="0.25">
      <c r="B61" s="49"/>
      <c r="C61" s="50"/>
      <c r="D61" s="46"/>
      <c r="E61" s="30"/>
      <c r="F61" s="30"/>
      <c r="G61" s="30"/>
      <c r="H61" s="48"/>
      <c r="I61" s="27">
        <f t="shared" si="14"/>
        <v>0</v>
      </c>
      <c r="J61" s="30"/>
      <c r="K61" s="30"/>
      <c r="L61" s="30"/>
      <c r="M61" s="30"/>
      <c r="N61" s="27">
        <f t="shared" ref="N61:N64" si="31">SUM(J61:M61)</f>
        <v>0</v>
      </c>
      <c r="O61" s="30"/>
      <c r="P61" s="30"/>
      <c r="Q61" s="30"/>
      <c r="R61" s="30"/>
      <c r="S61" s="31">
        <f t="shared" ref="S61:S64" si="32">SUM(O61:R61)</f>
        <v>0</v>
      </c>
    </row>
    <row r="62" spans="2:19" ht="18" hidden="1" customHeight="1" x14ac:dyDescent="0.25">
      <c r="B62" s="52"/>
      <c r="C62" s="48"/>
      <c r="D62" s="48"/>
      <c r="E62" s="48"/>
      <c r="F62" s="48"/>
      <c r="G62" s="48"/>
      <c r="H62" s="48"/>
      <c r="I62" s="27">
        <f t="shared" si="14"/>
        <v>0</v>
      </c>
      <c r="J62" s="48"/>
      <c r="K62" s="48"/>
      <c r="L62" s="48"/>
      <c r="M62" s="48"/>
      <c r="N62" s="27">
        <f t="shared" si="31"/>
        <v>0</v>
      </c>
      <c r="O62" s="48"/>
      <c r="P62" s="48"/>
      <c r="Q62" s="48"/>
      <c r="R62" s="48"/>
      <c r="S62" s="31">
        <f t="shared" si="32"/>
        <v>0</v>
      </c>
    </row>
    <row r="63" spans="2:19" ht="18" hidden="1" customHeight="1" x14ac:dyDescent="0.25">
      <c r="B63" s="52"/>
      <c r="C63" s="48"/>
      <c r="D63" s="51"/>
      <c r="E63" s="48"/>
      <c r="F63" s="48"/>
      <c r="G63" s="48"/>
      <c r="H63" s="48"/>
      <c r="I63" s="27">
        <f t="shared" si="14"/>
        <v>0</v>
      </c>
      <c r="J63" s="48"/>
      <c r="K63" s="48"/>
      <c r="L63" s="48"/>
      <c r="M63" s="48"/>
      <c r="N63" s="27">
        <f t="shared" si="31"/>
        <v>0</v>
      </c>
      <c r="O63" s="48"/>
      <c r="P63" s="48"/>
      <c r="Q63" s="48"/>
      <c r="R63" s="48"/>
      <c r="S63" s="31">
        <f t="shared" si="32"/>
        <v>0</v>
      </c>
    </row>
    <row r="64" spans="2:19" ht="18" hidden="1" customHeight="1" x14ac:dyDescent="0.25">
      <c r="B64" s="52"/>
      <c r="C64" s="48"/>
      <c r="D64" s="17" t="s">
        <v>23</v>
      </c>
      <c r="E64" s="29">
        <f t="shared" ref="E64:H64" si="33">SUM(E61:E63)</f>
        <v>0</v>
      </c>
      <c r="F64" s="29">
        <f t="shared" si="33"/>
        <v>0</v>
      </c>
      <c r="G64" s="29">
        <f t="shared" si="33"/>
        <v>0</v>
      </c>
      <c r="H64" s="29">
        <f t="shared" si="33"/>
        <v>0</v>
      </c>
      <c r="I64" s="27">
        <f t="shared" si="14"/>
        <v>0</v>
      </c>
      <c r="J64" s="29">
        <f t="shared" ref="J64:M64" si="34">SUM(J61:J63)</f>
        <v>0</v>
      </c>
      <c r="K64" s="29">
        <f t="shared" si="34"/>
        <v>0</v>
      </c>
      <c r="L64" s="29">
        <f t="shared" si="34"/>
        <v>0</v>
      </c>
      <c r="M64" s="29">
        <f t="shared" si="34"/>
        <v>0</v>
      </c>
      <c r="N64" s="27">
        <f t="shared" si="31"/>
        <v>0</v>
      </c>
      <c r="O64" s="29">
        <f t="shared" ref="O64:R64" si="35">SUM(O61:O63)</f>
        <v>0</v>
      </c>
      <c r="P64" s="29">
        <f t="shared" si="35"/>
        <v>0</v>
      </c>
      <c r="Q64" s="29">
        <f t="shared" si="35"/>
        <v>0</v>
      </c>
      <c r="R64" s="29">
        <f t="shared" si="35"/>
        <v>0</v>
      </c>
      <c r="S64" s="31">
        <f t="shared" si="32"/>
        <v>0</v>
      </c>
    </row>
    <row r="65" spans="2:19" ht="18" hidden="1" customHeight="1" x14ac:dyDescent="0.25">
      <c r="B65" s="208" t="s">
        <v>24</v>
      </c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10"/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4"/>
        <v>0</v>
      </c>
      <c r="J66" s="48"/>
      <c r="K66" s="48"/>
      <c r="L66" s="48"/>
      <c r="M66" s="48"/>
      <c r="N66" s="27">
        <f t="shared" ref="N66:N69" si="36">SUM(J66:M66)</f>
        <v>0</v>
      </c>
      <c r="O66" s="48"/>
      <c r="P66" s="48"/>
      <c r="Q66" s="48"/>
      <c r="R66" s="48"/>
      <c r="S66" s="31">
        <f t="shared" ref="S66:S69" si="37">SUM(O66:R66)</f>
        <v>0</v>
      </c>
    </row>
    <row r="67" spans="2:19" ht="18" hidden="1" customHeight="1" x14ac:dyDescent="0.25">
      <c r="B67" s="52"/>
      <c r="C67" s="48"/>
      <c r="D67" s="48"/>
      <c r="E67" s="48"/>
      <c r="F67" s="48"/>
      <c r="G67" s="48"/>
      <c r="H67" s="48"/>
      <c r="I67" s="27">
        <f t="shared" si="14"/>
        <v>0</v>
      </c>
      <c r="J67" s="48"/>
      <c r="K67" s="48"/>
      <c r="L67" s="48"/>
      <c r="M67" s="48"/>
      <c r="N67" s="27">
        <f t="shared" si="36"/>
        <v>0</v>
      </c>
      <c r="O67" s="48"/>
      <c r="P67" s="48"/>
      <c r="Q67" s="48"/>
      <c r="R67" s="48"/>
      <c r="S67" s="31">
        <f t="shared" si="37"/>
        <v>0</v>
      </c>
    </row>
    <row r="68" spans="2:19" ht="18" hidden="1" customHeight="1" x14ac:dyDescent="0.25">
      <c r="B68" s="52"/>
      <c r="C68" s="48"/>
      <c r="D68" s="51"/>
      <c r="E68" s="48"/>
      <c r="F68" s="48"/>
      <c r="G68" s="48"/>
      <c r="H68" s="48"/>
      <c r="I68" s="27">
        <f t="shared" si="14"/>
        <v>0</v>
      </c>
      <c r="J68" s="48"/>
      <c r="K68" s="48"/>
      <c r="L68" s="48"/>
      <c r="M68" s="48"/>
      <c r="N68" s="27">
        <f t="shared" si="36"/>
        <v>0</v>
      </c>
      <c r="O68" s="48"/>
      <c r="P68" s="48"/>
      <c r="Q68" s="48"/>
      <c r="R68" s="48"/>
      <c r="S68" s="31">
        <f t="shared" si="37"/>
        <v>0</v>
      </c>
    </row>
    <row r="69" spans="2:19" ht="18" hidden="1" customHeight="1" x14ac:dyDescent="0.25">
      <c r="B69" s="52"/>
      <c r="C69" s="48"/>
      <c r="D69" s="17" t="s">
        <v>25</v>
      </c>
      <c r="E69" s="29">
        <f t="shared" ref="E69:H69" si="38">SUM(E66:E68)</f>
        <v>0</v>
      </c>
      <c r="F69" s="29">
        <f t="shared" si="38"/>
        <v>0</v>
      </c>
      <c r="G69" s="29">
        <f t="shared" si="38"/>
        <v>0</v>
      </c>
      <c r="H69" s="29">
        <f t="shared" si="38"/>
        <v>0</v>
      </c>
      <c r="I69" s="27">
        <f t="shared" si="14"/>
        <v>0</v>
      </c>
      <c r="J69" s="29">
        <f t="shared" ref="J69:M69" si="39">SUM(J66:J68)</f>
        <v>0</v>
      </c>
      <c r="K69" s="29">
        <f t="shared" si="39"/>
        <v>0</v>
      </c>
      <c r="L69" s="29">
        <f t="shared" si="39"/>
        <v>0</v>
      </c>
      <c r="M69" s="29">
        <f t="shared" si="39"/>
        <v>0</v>
      </c>
      <c r="N69" s="27">
        <f t="shared" si="36"/>
        <v>0</v>
      </c>
      <c r="O69" s="29">
        <f t="shared" ref="O69:R69" si="40">SUM(O66:O68)</f>
        <v>0</v>
      </c>
      <c r="P69" s="29">
        <f t="shared" si="40"/>
        <v>0</v>
      </c>
      <c r="Q69" s="29">
        <f t="shared" si="40"/>
        <v>0</v>
      </c>
      <c r="R69" s="29">
        <f t="shared" si="40"/>
        <v>0</v>
      </c>
      <c r="S69" s="31">
        <f t="shared" si="37"/>
        <v>0</v>
      </c>
    </row>
    <row r="70" spans="2:19" ht="18" hidden="1" customHeight="1" x14ac:dyDescent="0.25">
      <c r="B70" s="208" t="s">
        <v>26</v>
      </c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10"/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4"/>
        <v>0</v>
      </c>
      <c r="J71" s="48"/>
      <c r="K71" s="48"/>
      <c r="L71" s="48"/>
      <c r="M71" s="48"/>
      <c r="N71" s="27">
        <f t="shared" ref="N71:N75" si="41">SUM(J71:M71)</f>
        <v>0</v>
      </c>
      <c r="O71" s="48"/>
      <c r="P71" s="48"/>
      <c r="Q71" s="48"/>
      <c r="R71" s="48"/>
      <c r="S71" s="31">
        <f t="shared" ref="S71:S75" si="42">SUM(O71:R71)</f>
        <v>0</v>
      </c>
    </row>
    <row r="72" spans="2:19" ht="18" hidden="1" customHeight="1" x14ac:dyDescent="0.25">
      <c r="B72" s="52"/>
      <c r="C72" s="48"/>
      <c r="D72" s="48"/>
      <c r="E72" s="48"/>
      <c r="F72" s="48"/>
      <c r="G72" s="48"/>
      <c r="H72" s="48"/>
      <c r="I72" s="27">
        <f t="shared" si="14"/>
        <v>0</v>
      </c>
      <c r="J72" s="48"/>
      <c r="K72" s="48"/>
      <c r="L72" s="48"/>
      <c r="M72" s="48"/>
      <c r="N72" s="27">
        <f t="shared" si="41"/>
        <v>0</v>
      </c>
      <c r="O72" s="48"/>
      <c r="P72" s="48"/>
      <c r="Q72" s="48"/>
      <c r="R72" s="48"/>
      <c r="S72" s="31">
        <f t="shared" si="42"/>
        <v>0</v>
      </c>
    </row>
    <row r="73" spans="2:19" ht="18" hidden="1" customHeight="1" x14ac:dyDescent="0.25">
      <c r="B73" s="52"/>
      <c r="C73" s="48"/>
      <c r="D73" s="51"/>
      <c r="E73" s="48"/>
      <c r="F73" s="48"/>
      <c r="G73" s="48"/>
      <c r="H73" s="48"/>
      <c r="I73" s="27">
        <f t="shared" si="14"/>
        <v>0</v>
      </c>
      <c r="J73" s="48"/>
      <c r="K73" s="48"/>
      <c r="L73" s="48"/>
      <c r="M73" s="48"/>
      <c r="N73" s="27">
        <f t="shared" si="41"/>
        <v>0</v>
      </c>
      <c r="O73" s="48"/>
      <c r="P73" s="48"/>
      <c r="Q73" s="48"/>
      <c r="R73" s="48"/>
      <c r="S73" s="31">
        <f t="shared" si="42"/>
        <v>0</v>
      </c>
    </row>
    <row r="74" spans="2:19" ht="18" hidden="1" customHeight="1" x14ac:dyDescent="0.25">
      <c r="B74" s="52"/>
      <c r="C74" s="48"/>
      <c r="D74" s="17" t="s">
        <v>27</v>
      </c>
      <c r="E74" s="29">
        <f t="shared" ref="E74:H74" si="43">SUM(E71:E73)</f>
        <v>0</v>
      </c>
      <c r="F74" s="29">
        <f t="shared" si="43"/>
        <v>0</v>
      </c>
      <c r="G74" s="29">
        <f t="shared" si="43"/>
        <v>0</v>
      </c>
      <c r="H74" s="29">
        <f t="shared" si="43"/>
        <v>0</v>
      </c>
      <c r="I74" s="27">
        <f t="shared" si="14"/>
        <v>0</v>
      </c>
      <c r="J74" s="29">
        <f t="shared" ref="J74:M74" si="44">SUM(J71:J73)</f>
        <v>0</v>
      </c>
      <c r="K74" s="29">
        <f t="shared" si="44"/>
        <v>0</v>
      </c>
      <c r="L74" s="29">
        <f t="shared" si="44"/>
        <v>0</v>
      </c>
      <c r="M74" s="29">
        <f t="shared" si="44"/>
        <v>0</v>
      </c>
      <c r="N74" s="27">
        <f t="shared" si="41"/>
        <v>0</v>
      </c>
      <c r="O74" s="29">
        <f t="shared" ref="O74:R74" si="45">SUM(O71:O73)</f>
        <v>0</v>
      </c>
      <c r="P74" s="29">
        <f t="shared" si="45"/>
        <v>0</v>
      </c>
      <c r="Q74" s="29">
        <f t="shared" si="45"/>
        <v>0</v>
      </c>
      <c r="R74" s="29">
        <f t="shared" si="45"/>
        <v>0</v>
      </c>
      <c r="S74" s="31">
        <f t="shared" si="42"/>
        <v>0</v>
      </c>
    </row>
    <row r="75" spans="2:19" ht="15" customHeight="1" x14ac:dyDescent="0.25">
      <c r="B75" s="53"/>
      <c r="C75" s="54"/>
      <c r="D75" s="55" t="s">
        <v>28</v>
      </c>
      <c r="E75" s="27">
        <f>E37+E49+E54+E59+E64+E69+E74</f>
        <v>0</v>
      </c>
      <c r="F75" s="27">
        <f t="shared" ref="F75:H75" si="46">F37+F49+F54+F59+F64+F69+F74</f>
        <v>169143.05</v>
      </c>
      <c r="G75" s="27">
        <f t="shared" si="46"/>
        <v>1959268.41</v>
      </c>
      <c r="H75" s="27">
        <f t="shared" si="46"/>
        <v>0</v>
      </c>
      <c r="I75" s="27">
        <f t="shared" si="14"/>
        <v>2128411.46</v>
      </c>
      <c r="J75" s="27">
        <f t="shared" ref="J75:M75" si="47">J37+J49+J54+J59+J64+J69+J74</f>
        <v>0</v>
      </c>
      <c r="K75" s="27">
        <f t="shared" si="47"/>
        <v>1498607.423</v>
      </c>
      <c r="L75" s="27">
        <f t="shared" si="47"/>
        <v>10560456.729899999</v>
      </c>
      <c r="M75" s="27">
        <f t="shared" si="47"/>
        <v>0</v>
      </c>
      <c r="N75" s="27">
        <f t="shared" si="41"/>
        <v>12059064.152899999</v>
      </c>
      <c r="O75" s="27">
        <f t="shared" ref="O75:R75" si="48">O37+O49+O54+O59+O64+O69+O74</f>
        <v>0</v>
      </c>
      <c r="P75" s="27">
        <f t="shared" si="48"/>
        <v>1469853.1044999999</v>
      </c>
      <c r="Q75" s="27">
        <f t="shared" si="48"/>
        <v>10364529.888900001</v>
      </c>
      <c r="R75" s="27">
        <f t="shared" si="48"/>
        <v>0</v>
      </c>
      <c r="S75" s="31">
        <f t="shared" si="42"/>
        <v>11834382.9934</v>
      </c>
    </row>
    <row r="76" spans="2:19" ht="16.5" hidden="1" customHeight="1" x14ac:dyDescent="0.25">
      <c r="B76" s="208" t="s">
        <v>29</v>
      </c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10"/>
    </row>
    <row r="77" spans="2:19" ht="32.25" hidden="1" customHeight="1" x14ac:dyDescent="0.25">
      <c r="B77" s="57"/>
      <c r="C77" s="80"/>
      <c r="D77" s="63"/>
      <c r="E77" s="30"/>
      <c r="F77" s="30"/>
      <c r="G77" s="44">
        <v>0</v>
      </c>
      <c r="H77" s="44">
        <v>0</v>
      </c>
      <c r="I77" s="27">
        <f t="shared" ref="I77:I79" si="49">SUM(E77:H77)</f>
        <v>0</v>
      </c>
      <c r="J77" s="30"/>
      <c r="K77" s="30"/>
      <c r="L77" s="44">
        <v>0</v>
      </c>
      <c r="M77" s="44">
        <v>0</v>
      </c>
      <c r="N77" s="27">
        <f t="shared" ref="N77:N78" si="50">SUM(J77:M77)</f>
        <v>0</v>
      </c>
      <c r="O77" s="30"/>
      <c r="P77" s="30"/>
      <c r="Q77" s="44">
        <v>0</v>
      </c>
      <c r="R77" s="44">
        <v>0</v>
      </c>
      <c r="S77" s="31">
        <f t="shared" ref="S77:S79" si="51">SUM(O77:R77)</f>
        <v>0</v>
      </c>
    </row>
    <row r="78" spans="2:19" hidden="1" x14ac:dyDescent="0.25">
      <c r="B78" s="18"/>
      <c r="C78" s="19"/>
      <c r="D78" s="20" t="s">
        <v>30</v>
      </c>
      <c r="E78" s="27">
        <f>E77</f>
        <v>0</v>
      </c>
      <c r="F78" s="27">
        <f t="shared" ref="F78:H78" si="52">F77</f>
        <v>0</v>
      </c>
      <c r="G78" s="27">
        <f t="shared" si="52"/>
        <v>0</v>
      </c>
      <c r="H78" s="27">
        <f t="shared" si="52"/>
        <v>0</v>
      </c>
      <c r="I78" s="27">
        <f t="shared" si="49"/>
        <v>0</v>
      </c>
      <c r="J78" s="27">
        <f t="shared" ref="J78:R78" si="53">J77</f>
        <v>0</v>
      </c>
      <c r="K78" s="27">
        <f t="shared" si="53"/>
        <v>0</v>
      </c>
      <c r="L78" s="27">
        <f t="shared" si="53"/>
        <v>0</v>
      </c>
      <c r="M78" s="27">
        <f t="shared" si="53"/>
        <v>0</v>
      </c>
      <c r="N78" s="27">
        <f t="shared" si="50"/>
        <v>0</v>
      </c>
      <c r="O78" s="27">
        <f t="shared" si="53"/>
        <v>0</v>
      </c>
      <c r="P78" s="27">
        <f t="shared" si="53"/>
        <v>0</v>
      </c>
      <c r="Q78" s="27">
        <f t="shared" si="53"/>
        <v>0</v>
      </c>
      <c r="R78" s="27">
        <f t="shared" si="53"/>
        <v>0</v>
      </c>
      <c r="S78" s="31">
        <f t="shared" si="51"/>
        <v>0</v>
      </c>
    </row>
    <row r="79" spans="2:19" x14ac:dyDescent="0.25">
      <c r="B79" s="18"/>
      <c r="C79" s="19"/>
      <c r="D79" s="20" t="s">
        <v>31</v>
      </c>
      <c r="E79" s="27">
        <f>E75+E78</f>
        <v>0</v>
      </c>
      <c r="F79" s="27">
        <f t="shared" ref="F79:H79" si="54">F75+F78</f>
        <v>169143.05</v>
      </c>
      <c r="G79" s="27">
        <f t="shared" si="54"/>
        <v>1959268.41</v>
      </c>
      <c r="H79" s="27">
        <f t="shared" si="54"/>
        <v>0</v>
      </c>
      <c r="I79" s="27">
        <f t="shared" si="49"/>
        <v>2128411.46</v>
      </c>
      <c r="J79" s="27">
        <f t="shared" ref="J79:M79" si="55">J75+J78</f>
        <v>0</v>
      </c>
      <c r="K79" s="27">
        <f t="shared" si="55"/>
        <v>1498607.423</v>
      </c>
      <c r="L79" s="27">
        <f t="shared" si="55"/>
        <v>10560456.729899999</v>
      </c>
      <c r="M79" s="27">
        <f t="shared" si="55"/>
        <v>0</v>
      </c>
      <c r="N79" s="27">
        <f>SUM(J79:M79)</f>
        <v>12059064.152899999</v>
      </c>
      <c r="O79" s="27">
        <f t="shared" ref="O79:R79" si="56">O75+O78</f>
        <v>0</v>
      </c>
      <c r="P79" s="27">
        <f t="shared" si="56"/>
        <v>1469853.1044999999</v>
      </c>
      <c r="Q79" s="27">
        <f t="shared" si="56"/>
        <v>10364529.888900001</v>
      </c>
      <c r="R79" s="27">
        <f t="shared" si="56"/>
        <v>0</v>
      </c>
      <c r="S79" s="31">
        <f t="shared" si="51"/>
        <v>11834382.9934</v>
      </c>
    </row>
    <row r="80" spans="2:19" ht="12.75" customHeight="1" x14ac:dyDescent="0.25">
      <c r="B80" s="208" t="s">
        <v>32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46.5" hidden="1" customHeight="1" x14ac:dyDescent="0.25">
      <c r="B81" s="59"/>
      <c r="C81" s="81" t="s">
        <v>57</v>
      </c>
      <c r="D81" s="63" t="s">
        <v>64</v>
      </c>
      <c r="E81" s="30"/>
      <c r="F81" s="30"/>
      <c r="G81" s="44">
        <v>0</v>
      </c>
      <c r="H81" s="44">
        <v>0</v>
      </c>
      <c r="I81" s="27">
        <f t="shared" ref="I81:I98" si="57">SUM(E81:H81)</f>
        <v>0</v>
      </c>
      <c r="J81" s="30"/>
      <c r="K81" s="30"/>
      <c r="L81" s="44">
        <v>0</v>
      </c>
      <c r="M81" s="44">
        <v>0</v>
      </c>
      <c r="N81" s="27">
        <f t="shared" ref="N81:N91" si="58">SUM(J81:M81)</f>
        <v>0</v>
      </c>
      <c r="O81" s="30"/>
      <c r="P81" s="30"/>
      <c r="Q81" s="44">
        <v>0</v>
      </c>
      <c r="R81" s="44">
        <v>0</v>
      </c>
      <c r="S81" s="31">
        <f t="shared" ref="S81:S91" si="59">SUM(O81:R81)</f>
        <v>0</v>
      </c>
    </row>
    <row r="82" spans="2:19" ht="18" hidden="1" customHeight="1" x14ac:dyDescent="0.25">
      <c r="B82" s="60"/>
      <c r="C82" s="39"/>
      <c r="D82" s="58"/>
      <c r="E82" s="30"/>
      <c r="F82" s="30"/>
      <c r="G82" s="30"/>
      <c r="H82" s="30"/>
      <c r="I82" s="27">
        <f t="shared" si="57"/>
        <v>0</v>
      </c>
      <c r="J82" s="30"/>
      <c r="K82" s="30"/>
      <c r="L82" s="30"/>
      <c r="M82" s="30"/>
      <c r="N82" s="27">
        <f t="shared" si="58"/>
        <v>0</v>
      </c>
      <c r="O82" s="30"/>
      <c r="P82" s="30"/>
      <c r="Q82" s="30"/>
      <c r="R82" s="30"/>
      <c r="S82" s="31">
        <f t="shared" si="59"/>
        <v>0</v>
      </c>
    </row>
    <row r="83" spans="2:19" ht="18" hidden="1" customHeight="1" x14ac:dyDescent="0.25">
      <c r="B83" s="43"/>
      <c r="C83" s="39"/>
      <c r="D83" s="61"/>
      <c r="E83" s="30"/>
      <c r="F83" s="30"/>
      <c r="G83" s="30"/>
      <c r="H83" s="34"/>
      <c r="I83" s="27">
        <f t="shared" si="57"/>
        <v>0</v>
      </c>
      <c r="J83" s="30"/>
      <c r="K83" s="30"/>
      <c r="L83" s="30"/>
      <c r="M83" s="30"/>
      <c r="N83" s="27">
        <f t="shared" si="58"/>
        <v>0</v>
      </c>
      <c r="O83" s="30"/>
      <c r="P83" s="30"/>
      <c r="Q83" s="30"/>
      <c r="R83" s="30"/>
      <c r="S83" s="31">
        <f t="shared" si="59"/>
        <v>0</v>
      </c>
    </row>
    <row r="84" spans="2:19" ht="18" hidden="1" customHeight="1" x14ac:dyDescent="0.25">
      <c r="B84" s="43"/>
      <c r="C84" s="41"/>
      <c r="D84" s="40"/>
      <c r="E84" s="30"/>
      <c r="F84" s="30"/>
      <c r="G84" s="30"/>
      <c r="H84" s="46"/>
      <c r="I84" s="27">
        <f t="shared" si="57"/>
        <v>0</v>
      </c>
      <c r="J84" s="30"/>
      <c r="K84" s="30"/>
      <c r="L84" s="30"/>
      <c r="M84" s="30"/>
      <c r="N84" s="27">
        <f t="shared" si="58"/>
        <v>0</v>
      </c>
      <c r="O84" s="30"/>
      <c r="P84" s="30"/>
      <c r="Q84" s="30"/>
      <c r="R84" s="30"/>
      <c r="S84" s="31">
        <f t="shared" si="59"/>
        <v>0</v>
      </c>
    </row>
    <row r="85" spans="2:19" ht="18" hidden="1" customHeight="1" x14ac:dyDescent="0.25">
      <c r="B85" s="43"/>
      <c r="C85" s="41"/>
      <c r="D85" s="40"/>
      <c r="E85" s="30"/>
      <c r="F85" s="30"/>
      <c r="G85" s="30"/>
      <c r="H85" s="47"/>
      <c r="I85" s="27">
        <f t="shared" si="57"/>
        <v>0</v>
      </c>
      <c r="J85" s="30"/>
      <c r="K85" s="30"/>
      <c r="L85" s="30"/>
      <c r="M85" s="30"/>
      <c r="N85" s="27">
        <f t="shared" si="58"/>
        <v>0</v>
      </c>
      <c r="O85" s="30"/>
      <c r="P85" s="30"/>
      <c r="Q85" s="30"/>
      <c r="R85" s="30"/>
      <c r="S85" s="31">
        <f t="shared" si="59"/>
        <v>0</v>
      </c>
    </row>
    <row r="86" spans="2:19" ht="29.25" hidden="1" customHeight="1" x14ac:dyDescent="0.25">
      <c r="B86" s="99" t="s">
        <v>68</v>
      </c>
      <c r="C86" s="100" t="s">
        <v>58</v>
      </c>
      <c r="D86" s="85" t="s">
        <v>69</v>
      </c>
      <c r="E86" s="92"/>
      <c r="F86" s="92"/>
      <c r="G86" s="92"/>
      <c r="H86" s="47"/>
      <c r="I86" s="27">
        <f t="shared" si="57"/>
        <v>0</v>
      </c>
      <c r="J86" s="30"/>
      <c r="K86" s="30"/>
      <c r="L86" s="30"/>
      <c r="M86" s="30">
        <f>H86*J15</f>
        <v>0</v>
      </c>
      <c r="N86" s="27">
        <f t="shared" si="58"/>
        <v>0</v>
      </c>
      <c r="O86" s="30"/>
      <c r="P86" s="30"/>
      <c r="Q86" s="30"/>
      <c r="R86" s="30">
        <f>H86*J25</f>
        <v>0</v>
      </c>
      <c r="S86" s="31">
        <f t="shared" si="59"/>
        <v>0</v>
      </c>
    </row>
    <row r="87" spans="2:19" ht="27" hidden="1" customHeight="1" x14ac:dyDescent="0.25">
      <c r="B87" s="101"/>
      <c r="C87" s="116"/>
      <c r="D87" s="123"/>
      <c r="E87" s="92"/>
      <c r="F87" s="92"/>
      <c r="G87" s="92"/>
      <c r="H87" s="119"/>
      <c r="I87" s="121">
        <f>H87</f>
        <v>0</v>
      </c>
      <c r="J87" s="122"/>
      <c r="K87" s="122"/>
      <c r="L87" s="122"/>
      <c r="M87" s="122">
        <f>H87*J15</f>
        <v>0</v>
      </c>
      <c r="N87" s="121">
        <f>M87</f>
        <v>0</v>
      </c>
      <c r="O87" s="122"/>
      <c r="P87" s="122"/>
      <c r="Q87" s="122"/>
      <c r="R87" s="122">
        <f>H87*I25</f>
        <v>0</v>
      </c>
      <c r="S87" s="117">
        <f>R87</f>
        <v>0</v>
      </c>
    </row>
    <row r="88" spans="2:19" ht="29.25" customHeight="1" x14ac:dyDescent="0.25">
      <c r="B88" s="101">
        <v>3</v>
      </c>
      <c r="C88" s="116" t="s">
        <v>58</v>
      </c>
      <c r="D88" s="123" t="s">
        <v>86</v>
      </c>
      <c r="E88" s="92"/>
      <c r="F88" s="92"/>
      <c r="G88" s="92"/>
      <c r="H88" s="97">
        <v>20711.54</v>
      </c>
      <c r="I88" s="121">
        <f>H88</f>
        <v>20711.54</v>
      </c>
      <c r="J88" s="113"/>
      <c r="K88" s="113"/>
      <c r="L88" s="113"/>
      <c r="M88" s="113">
        <f>H88*J15</f>
        <v>220785.01640000002</v>
      </c>
      <c r="N88" s="121">
        <f>M88</f>
        <v>220785.01640000002</v>
      </c>
      <c r="O88" s="113"/>
      <c r="P88" s="113"/>
      <c r="Q88" s="113"/>
      <c r="R88" s="113">
        <f>H88*I25</f>
        <v>216642.70840000003</v>
      </c>
      <c r="S88" s="117">
        <f>R88</f>
        <v>216642.70840000003</v>
      </c>
    </row>
    <row r="89" spans="2:19" ht="30.75" customHeight="1" x14ac:dyDescent="0.25">
      <c r="B89" s="101">
        <v>4</v>
      </c>
      <c r="C89" s="116" t="s">
        <v>61</v>
      </c>
      <c r="D89" s="123" t="s">
        <v>78</v>
      </c>
      <c r="E89" s="92"/>
      <c r="F89" s="92"/>
      <c r="G89" s="92"/>
      <c r="H89" s="119">
        <v>10259.39</v>
      </c>
      <c r="I89" s="121">
        <f t="shared" si="57"/>
        <v>10259.39</v>
      </c>
      <c r="J89" s="113">
        <f>E89*$O$13</f>
        <v>0</v>
      </c>
      <c r="K89" s="113">
        <f>F89*$O$13</f>
        <v>0</v>
      </c>
      <c r="L89" s="113">
        <f>G89*$O$14</f>
        <v>0</v>
      </c>
      <c r="M89" s="113">
        <f>H89*$J$15</f>
        <v>109365.0974</v>
      </c>
      <c r="N89" s="121">
        <f t="shared" si="58"/>
        <v>109365.0974</v>
      </c>
      <c r="O89" s="113">
        <f>E89*$I$23</f>
        <v>0</v>
      </c>
      <c r="P89" s="113">
        <f>F89*$I$23</f>
        <v>0</v>
      </c>
      <c r="Q89" s="113">
        <f>G89*$I$24</f>
        <v>0</v>
      </c>
      <c r="R89" s="113">
        <f>H89*I25</f>
        <v>107313.2194</v>
      </c>
      <c r="S89" s="117">
        <f>SUM(O89:R89)</f>
        <v>107313.2194</v>
      </c>
    </row>
    <row r="90" spans="2:19" ht="18" customHeight="1" x14ac:dyDescent="0.25">
      <c r="B90" s="18"/>
      <c r="C90" s="19"/>
      <c r="D90" s="20" t="s">
        <v>33</v>
      </c>
      <c r="E90" s="37">
        <f>SUM(E81:E89)</f>
        <v>0</v>
      </c>
      <c r="F90" s="37">
        <f t="shared" ref="F90:G90" si="60">SUM(F81:F89)</f>
        <v>0</v>
      </c>
      <c r="G90" s="37">
        <f t="shared" si="60"/>
        <v>0</v>
      </c>
      <c r="H90" s="37">
        <f>SUM(H81:H89)</f>
        <v>30970.93</v>
      </c>
      <c r="I90" s="27">
        <f t="shared" si="57"/>
        <v>30970.93</v>
      </c>
      <c r="J90" s="37">
        <f t="shared" ref="J90:M90" si="61">SUM(J81:J89)</f>
        <v>0</v>
      </c>
      <c r="K90" s="37">
        <f t="shared" si="61"/>
        <v>0</v>
      </c>
      <c r="L90" s="37">
        <f t="shared" si="61"/>
        <v>0</v>
      </c>
      <c r="M90" s="37">
        <f t="shared" si="61"/>
        <v>330150.11380000005</v>
      </c>
      <c r="N90" s="27">
        <f t="shared" si="58"/>
        <v>330150.11380000005</v>
      </c>
      <c r="O90" s="37">
        <f t="shared" ref="O90:R90" si="62">SUM(O81:O89)</f>
        <v>0</v>
      </c>
      <c r="P90" s="37">
        <f t="shared" si="62"/>
        <v>0</v>
      </c>
      <c r="Q90" s="37">
        <f t="shared" si="62"/>
        <v>0</v>
      </c>
      <c r="R90" s="37">
        <f t="shared" si="62"/>
        <v>323955.92780000006</v>
      </c>
      <c r="S90" s="31">
        <f t="shared" si="59"/>
        <v>323955.92780000006</v>
      </c>
    </row>
    <row r="91" spans="2:19" ht="18" customHeight="1" x14ac:dyDescent="0.25">
      <c r="B91" s="21"/>
      <c r="C91" s="13"/>
      <c r="D91" s="55" t="s">
        <v>34</v>
      </c>
      <c r="E91" s="27">
        <f t="shared" ref="E91:R91" si="63">E79+E90</f>
        <v>0</v>
      </c>
      <c r="F91" s="27">
        <f t="shared" si="63"/>
        <v>169143.05</v>
      </c>
      <c r="G91" s="27">
        <f t="shared" si="63"/>
        <v>1959268.41</v>
      </c>
      <c r="H91" s="27">
        <f t="shared" si="63"/>
        <v>30970.93</v>
      </c>
      <c r="I91" s="27">
        <f t="shared" si="57"/>
        <v>2159382.39</v>
      </c>
      <c r="J91" s="27">
        <f t="shared" si="63"/>
        <v>0</v>
      </c>
      <c r="K91" s="27">
        <f t="shared" si="63"/>
        <v>1498607.423</v>
      </c>
      <c r="L91" s="27">
        <f t="shared" si="63"/>
        <v>10560456.729899999</v>
      </c>
      <c r="M91" s="27">
        <f t="shared" si="63"/>
        <v>330150.11380000005</v>
      </c>
      <c r="N91" s="27">
        <f t="shared" si="58"/>
        <v>12389214.2667</v>
      </c>
      <c r="O91" s="27">
        <f t="shared" si="63"/>
        <v>0</v>
      </c>
      <c r="P91" s="27">
        <f t="shared" si="63"/>
        <v>1469853.1044999999</v>
      </c>
      <c r="Q91" s="27">
        <f t="shared" si="63"/>
        <v>10364529.888900001</v>
      </c>
      <c r="R91" s="27">
        <f t="shared" si="63"/>
        <v>323955.92780000006</v>
      </c>
      <c r="S91" s="31">
        <f t="shared" si="59"/>
        <v>12158338.9212</v>
      </c>
    </row>
    <row r="92" spans="2:19" ht="18" hidden="1" customHeight="1" x14ac:dyDescent="0.25">
      <c r="B92" s="208" t="s">
        <v>35</v>
      </c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10"/>
    </row>
    <row r="93" spans="2:19" ht="30" hidden="1" x14ac:dyDescent="0.25">
      <c r="B93" s="25" t="s">
        <v>55</v>
      </c>
      <c r="C93" s="11"/>
      <c r="D93" s="15" t="s">
        <v>44</v>
      </c>
      <c r="E93" s="11"/>
      <c r="F93" s="11"/>
      <c r="G93" s="11"/>
      <c r="H93" s="11"/>
      <c r="I93" s="27">
        <f t="shared" si="57"/>
        <v>0</v>
      </c>
      <c r="J93" s="11"/>
      <c r="K93" s="11"/>
      <c r="L93" s="11"/>
      <c r="M93" s="11"/>
      <c r="N93" s="27">
        <f t="shared" ref="N93:N94" si="64">SUM(J93:M93)</f>
        <v>0</v>
      </c>
      <c r="O93" s="11"/>
      <c r="P93" s="11"/>
      <c r="Q93" s="11"/>
      <c r="R93" s="11"/>
      <c r="S93" s="31">
        <f t="shared" ref="S93:S94" si="65">SUM(O93:R93)</f>
        <v>0</v>
      </c>
    </row>
    <row r="94" spans="2:19" hidden="1" x14ac:dyDescent="0.25">
      <c r="B94" s="14"/>
      <c r="C94" s="11"/>
      <c r="D94" s="22" t="s">
        <v>36</v>
      </c>
      <c r="E94" s="28">
        <f>E93</f>
        <v>0</v>
      </c>
      <c r="F94" s="28">
        <f t="shared" ref="F94:H94" si="66">F93</f>
        <v>0</v>
      </c>
      <c r="G94" s="28">
        <f t="shared" si="66"/>
        <v>0</v>
      </c>
      <c r="H94" s="28">
        <f t="shared" si="66"/>
        <v>0</v>
      </c>
      <c r="I94" s="27">
        <f t="shared" si="57"/>
        <v>0</v>
      </c>
      <c r="J94" s="28">
        <f t="shared" ref="J94:R94" si="67">J93</f>
        <v>0</v>
      </c>
      <c r="K94" s="28">
        <f t="shared" si="67"/>
        <v>0</v>
      </c>
      <c r="L94" s="28">
        <f t="shared" si="67"/>
        <v>0</v>
      </c>
      <c r="M94" s="28">
        <f t="shared" si="67"/>
        <v>0</v>
      </c>
      <c r="N94" s="27">
        <f t="shared" si="64"/>
        <v>0</v>
      </c>
      <c r="O94" s="28">
        <f t="shared" si="67"/>
        <v>0</v>
      </c>
      <c r="P94" s="28">
        <f t="shared" si="67"/>
        <v>0</v>
      </c>
      <c r="Q94" s="28">
        <f t="shared" si="67"/>
        <v>0</v>
      </c>
      <c r="R94" s="28">
        <f t="shared" si="67"/>
        <v>0</v>
      </c>
      <c r="S94" s="31">
        <f t="shared" si="65"/>
        <v>0</v>
      </c>
    </row>
    <row r="95" spans="2:19" hidden="1" x14ac:dyDescent="0.25">
      <c r="B95" s="208" t="s">
        <v>37</v>
      </c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10"/>
    </row>
    <row r="96" spans="2:19" ht="30" hidden="1" x14ac:dyDescent="0.25">
      <c r="B96" s="25" t="s">
        <v>56</v>
      </c>
      <c r="C96" s="11"/>
      <c r="D96" s="15" t="s">
        <v>45</v>
      </c>
      <c r="E96" s="11"/>
      <c r="F96" s="11"/>
      <c r="G96" s="11"/>
      <c r="H96" s="11"/>
      <c r="I96" s="27">
        <f t="shared" si="57"/>
        <v>0</v>
      </c>
      <c r="J96" s="11"/>
      <c r="K96" s="11"/>
      <c r="L96" s="11"/>
      <c r="M96" s="17"/>
      <c r="N96" s="27">
        <f t="shared" ref="N96:N98" si="68">SUM(J96:M96)</f>
        <v>0</v>
      </c>
      <c r="O96" s="11"/>
      <c r="P96" s="11"/>
      <c r="Q96" s="11"/>
      <c r="R96" s="11"/>
      <c r="S96" s="31">
        <f t="shared" ref="S96:S98" si="69">SUM(O96:R96)</f>
        <v>0</v>
      </c>
    </row>
    <row r="97" spans="2:19" hidden="1" x14ac:dyDescent="0.25">
      <c r="B97" s="14"/>
      <c r="C97" s="11"/>
      <c r="D97" s="16" t="s">
        <v>38</v>
      </c>
      <c r="E97" s="28">
        <f>E96</f>
        <v>0</v>
      </c>
      <c r="F97" s="28">
        <f t="shared" ref="F97:H97" si="70">F96</f>
        <v>0</v>
      </c>
      <c r="G97" s="28">
        <f t="shared" si="70"/>
        <v>0</v>
      </c>
      <c r="H97" s="28">
        <f t="shared" si="70"/>
        <v>0</v>
      </c>
      <c r="I97" s="27">
        <f t="shared" si="57"/>
        <v>0</v>
      </c>
      <c r="J97" s="28">
        <f t="shared" ref="J97:M97" si="71">J96</f>
        <v>0</v>
      </c>
      <c r="K97" s="28">
        <f t="shared" si="71"/>
        <v>0</v>
      </c>
      <c r="L97" s="28">
        <f t="shared" si="71"/>
        <v>0</v>
      </c>
      <c r="M97" s="28">
        <f t="shared" si="71"/>
        <v>0</v>
      </c>
      <c r="N97" s="27">
        <f t="shared" si="68"/>
        <v>0</v>
      </c>
      <c r="O97" s="28">
        <f t="shared" ref="O97:R97" si="72">O96</f>
        <v>0</v>
      </c>
      <c r="P97" s="28">
        <f t="shared" si="72"/>
        <v>0</v>
      </c>
      <c r="Q97" s="28">
        <f t="shared" si="72"/>
        <v>0</v>
      </c>
      <c r="R97" s="28">
        <f t="shared" si="72"/>
        <v>0</v>
      </c>
      <c r="S97" s="31">
        <f t="shared" si="69"/>
        <v>0</v>
      </c>
    </row>
    <row r="98" spans="2:19" x14ac:dyDescent="0.25">
      <c r="B98" s="21"/>
      <c r="C98" s="13"/>
      <c r="D98" s="55" t="s">
        <v>39</v>
      </c>
      <c r="E98" s="27">
        <f>E91+E94+E97</f>
        <v>0</v>
      </c>
      <c r="F98" s="27">
        <f t="shared" ref="F98:H98" si="73">F91+F94+F97</f>
        <v>169143.05</v>
      </c>
      <c r="G98" s="27">
        <f t="shared" si="73"/>
        <v>1959268.41</v>
      </c>
      <c r="H98" s="27">
        <f t="shared" si="73"/>
        <v>30970.93</v>
      </c>
      <c r="I98" s="27">
        <f t="shared" si="57"/>
        <v>2159382.39</v>
      </c>
      <c r="J98" s="27">
        <f t="shared" ref="J98:M98" si="74">J91+J94+J97</f>
        <v>0</v>
      </c>
      <c r="K98" s="27">
        <f t="shared" si="74"/>
        <v>1498607.423</v>
      </c>
      <c r="L98" s="27">
        <f t="shared" si="74"/>
        <v>10560456.729899999</v>
      </c>
      <c r="M98" s="27">
        <f t="shared" si="74"/>
        <v>330150.11380000005</v>
      </c>
      <c r="N98" s="27">
        <f t="shared" si="68"/>
        <v>12389214.2667</v>
      </c>
      <c r="O98" s="27">
        <f t="shared" ref="O98:R98" si="75">O91+O94+O97</f>
        <v>0</v>
      </c>
      <c r="P98" s="27">
        <f t="shared" si="75"/>
        <v>1469853.1044999999</v>
      </c>
      <c r="Q98" s="27">
        <f t="shared" si="75"/>
        <v>10364529.888900001</v>
      </c>
      <c r="R98" s="27">
        <f t="shared" si="75"/>
        <v>323955.92780000006</v>
      </c>
      <c r="S98" s="31">
        <f t="shared" si="69"/>
        <v>12158338.9212</v>
      </c>
    </row>
    <row r="99" spans="2:19" x14ac:dyDescent="0.25">
      <c r="B99" s="208" t="s">
        <v>40</v>
      </c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10"/>
    </row>
    <row r="100" spans="2:19" ht="33" customHeight="1" x14ac:dyDescent="0.25">
      <c r="B100" s="57" t="s">
        <v>87</v>
      </c>
      <c r="C100" s="82"/>
      <c r="D100" s="114" t="s">
        <v>48</v>
      </c>
      <c r="E100" s="30">
        <f>E98*3%</f>
        <v>0</v>
      </c>
      <c r="F100" s="30">
        <f>F98*3%</f>
        <v>5074.2914999999994</v>
      </c>
      <c r="G100" s="30">
        <f>G98*3%</f>
        <v>58778.052299999996</v>
      </c>
      <c r="H100" s="30">
        <f>H98*3%</f>
        <v>929.12789999999995</v>
      </c>
      <c r="I100" s="27">
        <f t="shared" ref="I100:I101" si="76">SUM(E100:H100)</f>
        <v>64781.471699999995</v>
      </c>
      <c r="J100" s="30">
        <f>J98*3%</f>
        <v>0</v>
      </c>
      <c r="K100" s="30">
        <f>K98*3%</f>
        <v>44958.222689999995</v>
      </c>
      <c r="L100" s="30">
        <f>L98*3%</f>
        <v>316813.70189699996</v>
      </c>
      <c r="M100" s="30">
        <f>M98*3%</f>
        <v>9904.5034140000007</v>
      </c>
      <c r="N100" s="27">
        <f t="shared" ref="N100:N101" si="77">SUM(J100:M100)</f>
        <v>371676.42800099991</v>
      </c>
      <c r="O100" s="30">
        <f t="shared" ref="O100:R100" si="78">O98*3%</f>
        <v>0</v>
      </c>
      <c r="P100" s="30">
        <f t="shared" si="78"/>
        <v>44095.593134999996</v>
      </c>
      <c r="Q100" s="30">
        <f t="shared" si="78"/>
        <v>310935.89666700002</v>
      </c>
      <c r="R100" s="30">
        <f t="shared" si="78"/>
        <v>9718.6778340000019</v>
      </c>
      <c r="S100" s="31">
        <f t="shared" ref="S100:S101" si="79">SUM(O100:R100)</f>
        <v>364750.16763599997</v>
      </c>
    </row>
    <row r="101" spans="2:19" x14ac:dyDescent="0.25">
      <c r="B101" s="21"/>
      <c r="C101" s="13"/>
      <c r="D101" s="13" t="s">
        <v>41</v>
      </c>
      <c r="E101" s="27">
        <f>E98+E100</f>
        <v>0</v>
      </c>
      <c r="F101" s="27">
        <f t="shared" ref="F101:H101" si="80">F98+F100</f>
        <v>174217.34149999998</v>
      </c>
      <c r="G101" s="27">
        <f t="shared" si="80"/>
        <v>2018046.4623</v>
      </c>
      <c r="H101" s="27">
        <f t="shared" si="80"/>
        <v>31900.0579</v>
      </c>
      <c r="I101" s="27">
        <f t="shared" si="76"/>
        <v>2224163.8616999998</v>
      </c>
      <c r="J101" s="27">
        <f t="shared" ref="J101:M101" si="81">J98+J100</f>
        <v>0</v>
      </c>
      <c r="K101" s="27">
        <f t="shared" si="81"/>
        <v>1543565.6456899999</v>
      </c>
      <c r="L101" s="27">
        <f t="shared" si="81"/>
        <v>10877270.431796998</v>
      </c>
      <c r="M101" s="27">
        <f t="shared" si="81"/>
        <v>340054.61721400003</v>
      </c>
      <c r="N101" s="125">
        <f t="shared" si="77"/>
        <v>12760890.694700997</v>
      </c>
      <c r="O101" s="27">
        <f t="shared" ref="O101:R101" si="82">O98+O100</f>
        <v>0</v>
      </c>
      <c r="P101" s="27">
        <f t="shared" si="82"/>
        <v>1513948.6976349999</v>
      </c>
      <c r="Q101" s="27">
        <f t="shared" si="82"/>
        <v>10675465.785567001</v>
      </c>
      <c r="R101" s="27">
        <f t="shared" si="82"/>
        <v>333674.60563400004</v>
      </c>
      <c r="S101" s="31">
        <f t="shared" si="79"/>
        <v>12523089.088836001</v>
      </c>
    </row>
    <row r="102" spans="2:19" x14ac:dyDescent="0.25">
      <c r="B102" s="208" t="s">
        <v>42</v>
      </c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10"/>
    </row>
    <row r="103" spans="2:19" ht="30" x14ac:dyDescent="0.25">
      <c r="B103" s="64" t="s">
        <v>55</v>
      </c>
      <c r="C103" s="83"/>
      <c r="D103" s="65" t="s">
        <v>54</v>
      </c>
      <c r="E103" s="66">
        <f>E101*20%</f>
        <v>0</v>
      </c>
      <c r="F103" s="66">
        <f>F101*20%</f>
        <v>34843.4683</v>
      </c>
      <c r="G103" s="66">
        <f>G101*20%</f>
        <v>403609.29246000003</v>
      </c>
      <c r="H103" s="66">
        <f>H101*20%</f>
        <v>6380.0115800000003</v>
      </c>
      <c r="I103" s="27">
        <f t="shared" ref="I103:I104" si="83">SUM(E103:H103)</f>
        <v>444832.77234000002</v>
      </c>
      <c r="J103" s="66">
        <f>J101*20%</f>
        <v>0</v>
      </c>
      <c r="K103" s="66">
        <f>K101*20%</f>
        <v>308713.12913800002</v>
      </c>
      <c r="L103" s="66">
        <f>L101*20%</f>
        <v>2175454.0863593998</v>
      </c>
      <c r="M103" s="66">
        <f>M101*20%</f>
        <v>68010.923442800005</v>
      </c>
      <c r="N103" s="27">
        <f t="shared" ref="N103:N104" si="84">SUM(J103:M103)</f>
        <v>2552178.1389401997</v>
      </c>
      <c r="O103" s="66">
        <f>O101*20%</f>
        <v>0</v>
      </c>
      <c r="P103" s="66">
        <f>P101*20%</f>
        <v>302789.739527</v>
      </c>
      <c r="Q103" s="66">
        <f>Q101*20%</f>
        <v>2135093.1571134003</v>
      </c>
      <c r="R103" s="66">
        <f>R101*20%</f>
        <v>66734.921126800007</v>
      </c>
      <c r="S103" s="27">
        <f t="shared" ref="S103:S104" si="85">SUM(O103:R103)</f>
        <v>2504617.8177672005</v>
      </c>
    </row>
    <row r="104" spans="2:19" ht="15.75" thickBot="1" x14ac:dyDescent="0.3">
      <c r="B104" s="23"/>
      <c r="C104" s="24"/>
      <c r="D104" s="56" t="s">
        <v>43</v>
      </c>
      <c r="E104" s="32">
        <f>E103+E101</f>
        <v>0</v>
      </c>
      <c r="F104" s="32">
        <f>F103+F101</f>
        <v>209060.80979999999</v>
      </c>
      <c r="G104" s="32">
        <f>G103+G101</f>
        <v>2421655.7547599999</v>
      </c>
      <c r="H104" s="32">
        <f>H103+H101</f>
        <v>38280.069479999998</v>
      </c>
      <c r="I104" s="27">
        <f t="shared" si="83"/>
        <v>2668996.6340399999</v>
      </c>
      <c r="J104" s="32">
        <f>J103+J101</f>
        <v>0</v>
      </c>
      <c r="K104" s="32">
        <f>K103+K101</f>
        <v>1852278.774828</v>
      </c>
      <c r="L104" s="32">
        <f>L103+L101</f>
        <v>13052724.518156398</v>
      </c>
      <c r="M104" s="32">
        <f>M103+M101</f>
        <v>408065.54065680003</v>
      </c>
      <c r="N104" s="79">
        <f t="shared" si="84"/>
        <v>15313068.833641198</v>
      </c>
      <c r="O104" s="32">
        <f>O103+O101</f>
        <v>0</v>
      </c>
      <c r="P104" s="32">
        <f>P103+P101</f>
        <v>1816738.4371619998</v>
      </c>
      <c r="Q104" s="32">
        <f>Q103+Q101</f>
        <v>12810558.9426804</v>
      </c>
      <c r="R104" s="32">
        <f>R103+R101</f>
        <v>400409.52676080004</v>
      </c>
      <c r="S104" s="27">
        <f t="shared" si="85"/>
        <v>15027706.9066032</v>
      </c>
    </row>
    <row r="105" spans="2:19" x14ac:dyDescent="0.25">
      <c r="N105" s="112"/>
    </row>
    <row r="106" spans="2:19" x14ac:dyDescent="0.25">
      <c r="N106" s="102">
        <v>8185850.503354799</v>
      </c>
    </row>
    <row r="107" spans="2:19" ht="21.75" customHeight="1" x14ac:dyDescent="0.3">
      <c r="D107" s="73" t="s">
        <v>59</v>
      </c>
      <c r="E107" s="73"/>
      <c r="F107" s="73"/>
      <c r="G107" s="73"/>
      <c r="H107" s="73"/>
      <c r="I107" s="74"/>
      <c r="J107" s="75"/>
      <c r="K107" s="73" t="s">
        <v>60</v>
      </c>
      <c r="M107" s="126" t="s">
        <v>79</v>
      </c>
      <c r="N107" s="102">
        <f>14371788.61</f>
        <v>14371788.609999999</v>
      </c>
    </row>
    <row r="108" spans="2:19" ht="18.75" x14ac:dyDescent="0.3">
      <c r="D108" s="76"/>
      <c r="E108" s="73"/>
      <c r="F108" s="73"/>
      <c r="G108" s="73"/>
      <c r="H108" s="73"/>
      <c r="I108" s="73"/>
      <c r="J108" s="73"/>
      <c r="K108" s="73"/>
      <c r="M108" s="126" t="s">
        <v>80</v>
      </c>
      <c r="N108" s="102">
        <f>N107-N101</f>
        <v>1610897.9152990021</v>
      </c>
    </row>
    <row r="109" spans="2:19" ht="20.25" customHeight="1" x14ac:dyDescent="0.3">
      <c r="D109" s="73" t="s">
        <v>70</v>
      </c>
      <c r="E109" s="73"/>
      <c r="F109" s="73"/>
      <c r="G109" s="73"/>
      <c r="H109" s="73"/>
      <c r="I109" s="77"/>
      <c r="J109" s="77"/>
      <c r="K109" s="73" t="s">
        <v>71</v>
      </c>
      <c r="L109" s="35"/>
      <c r="N109" s="124"/>
    </row>
    <row r="112" spans="2:19" x14ac:dyDescent="0.25">
      <c r="S112" s="78"/>
    </row>
    <row r="113" spans="6:7" x14ac:dyDescent="0.25">
      <c r="F113" s="78">
        <v>7544927.6900000004</v>
      </c>
    </row>
    <row r="114" spans="6:7" x14ac:dyDescent="0.25">
      <c r="F114" s="78">
        <v>6488347.6100000003</v>
      </c>
    </row>
    <row r="115" spans="6:7" x14ac:dyDescent="0.25">
      <c r="F115" s="78"/>
    </row>
    <row r="116" spans="6:7" x14ac:dyDescent="0.25">
      <c r="F116" s="78">
        <f>F113+F114</f>
        <v>14033275.300000001</v>
      </c>
      <c r="G116" s="78">
        <f>N104-F116</f>
        <v>1279793.5336411968</v>
      </c>
    </row>
  </sheetData>
  <mergeCells count="27">
    <mergeCell ref="B102:S102"/>
    <mergeCell ref="B76:S76"/>
    <mergeCell ref="B80:S80"/>
    <mergeCell ref="B92:S92"/>
    <mergeCell ref="B95:S95"/>
    <mergeCell ref="B99:S99"/>
    <mergeCell ref="N30:N31"/>
    <mergeCell ref="S30:S31"/>
    <mergeCell ref="B30:B31"/>
    <mergeCell ref="C30:C31"/>
    <mergeCell ref="D30:D31"/>
    <mergeCell ref="P2:S3"/>
    <mergeCell ref="B55:S55"/>
    <mergeCell ref="B60:S60"/>
    <mergeCell ref="B65:S65"/>
    <mergeCell ref="B70:S70"/>
    <mergeCell ref="J30:M30"/>
    <mergeCell ref="O30:R30"/>
    <mergeCell ref="B38:S38"/>
    <mergeCell ref="B50:S50"/>
    <mergeCell ref="B7:S7"/>
    <mergeCell ref="B9:S9"/>
    <mergeCell ref="B11:S11"/>
    <mergeCell ref="B21:S21"/>
    <mergeCell ref="B33:S33"/>
    <mergeCell ref="E30:H30"/>
    <mergeCell ref="I30:I31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9"/>
  <sheetViews>
    <sheetView view="pageBreakPreview" topLeftCell="B32" zoomScale="90" zoomScaleNormal="85" zoomScaleSheetLayoutView="90" workbookViewId="0">
      <selection activeCell="J45" sqref="J45"/>
    </sheetView>
  </sheetViews>
  <sheetFormatPr defaultRowHeight="15" x14ac:dyDescent="0.25"/>
  <cols>
    <col min="2" max="2" width="7" customWidth="1"/>
    <col min="3" max="3" width="14.28515625" customWidth="1"/>
    <col min="4" max="4" width="46" customWidth="1"/>
    <col min="5" max="19" width="14.42578125" customWidth="1"/>
  </cols>
  <sheetData>
    <row r="1" spans="1:20" x14ac:dyDescent="0.25">
      <c r="A1" s="36"/>
      <c r="B1" s="36"/>
      <c r="C1" s="36"/>
      <c r="D1" s="36"/>
      <c r="P1" s="36" t="s">
        <v>47</v>
      </c>
      <c r="Q1" s="36"/>
      <c r="R1" s="36"/>
      <c r="S1" s="36"/>
    </row>
    <row r="2" spans="1:20" ht="15" customHeight="1" x14ac:dyDescent="0.25">
      <c r="A2" s="36"/>
      <c r="B2" s="36"/>
      <c r="C2" s="36"/>
      <c r="D2" s="36"/>
      <c r="P2" s="207" t="s">
        <v>75</v>
      </c>
      <c r="Q2" s="207"/>
      <c r="R2" s="207"/>
      <c r="S2" s="207"/>
    </row>
    <row r="3" spans="1:20" x14ac:dyDescent="0.25">
      <c r="A3" s="36"/>
      <c r="B3" s="36"/>
      <c r="C3" s="36"/>
      <c r="D3" s="36"/>
      <c r="P3" s="207"/>
      <c r="Q3" s="207"/>
      <c r="R3" s="207"/>
      <c r="S3" s="207"/>
    </row>
    <row r="4" spans="1:20" ht="27" customHeight="1" x14ac:dyDescent="0.25">
      <c r="A4" s="36"/>
      <c r="B4" s="36"/>
      <c r="C4" s="36"/>
      <c r="D4" s="36"/>
      <c r="P4" s="36" t="s">
        <v>51</v>
      </c>
      <c r="Q4" s="36"/>
      <c r="R4" s="36"/>
      <c r="S4" s="36"/>
    </row>
    <row r="5" spans="1:20" x14ac:dyDescent="0.25">
      <c r="A5" s="36"/>
      <c r="B5" s="36"/>
      <c r="C5" s="36"/>
      <c r="D5" s="36"/>
      <c r="P5" s="36" t="s">
        <v>81</v>
      </c>
      <c r="Q5" s="36"/>
      <c r="R5" s="36"/>
      <c r="S5" s="36"/>
    </row>
    <row r="6" spans="1:20" hidden="1" x14ac:dyDescent="0.25"/>
    <row r="7" spans="1:20" x14ac:dyDescent="0.25">
      <c r="B7" s="217" t="s">
        <v>52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</row>
    <row r="8" spans="1:20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30" customHeight="1" x14ac:dyDescent="0.25">
      <c r="B9" s="218" t="s">
        <v>84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</row>
    <row r="10" spans="1:20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19" t="s">
        <v>76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</row>
    <row r="12" spans="1:20" ht="46.5" customHeight="1" x14ac:dyDescent="0.25">
      <c r="B12" s="8"/>
      <c r="C12" s="8"/>
      <c r="D12" s="1"/>
      <c r="E12" s="12" t="s">
        <v>82</v>
      </c>
      <c r="F12" s="93" t="s">
        <v>83</v>
      </c>
      <c r="G12" s="115"/>
      <c r="H12" s="67"/>
      <c r="I12" s="12" t="s">
        <v>0</v>
      </c>
      <c r="J12" s="110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25">
      <c r="B13" s="8"/>
      <c r="C13" s="8"/>
      <c r="D13" s="26" t="s">
        <v>1</v>
      </c>
      <c r="E13" s="108">
        <v>8.69</v>
      </c>
      <c r="F13" s="68">
        <v>1.0189999999999999</v>
      </c>
      <c r="G13" s="68"/>
      <c r="H13" s="68"/>
      <c r="I13" s="10">
        <f>E13*F13</f>
        <v>8.855109999999998</v>
      </c>
      <c r="J13" s="127">
        <v>8.86</v>
      </c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25">
      <c r="B14" s="8"/>
      <c r="C14" s="8"/>
      <c r="D14" s="26" t="s">
        <v>2</v>
      </c>
      <c r="E14" s="108">
        <v>5.29</v>
      </c>
      <c r="F14" s="68">
        <v>1.0189999999999999</v>
      </c>
      <c r="G14" s="68"/>
      <c r="H14" s="68"/>
      <c r="I14" s="10">
        <f>E14*F14</f>
        <v>5.3905099999999999</v>
      </c>
      <c r="J14" s="127">
        <v>5.39</v>
      </c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4.25" customHeight="1" x14ac:dyDescent="0.25">
      <c r="B15" s="8"/>
      <c r="C15" s="8"/>
      <c r="D15" s="26" t="s">
        <v>3</v>
      </c>
      <c r="E15" s="109">
        <v>10.46</v>
      </c>
      <c r="F15" s="68">
        <v>1.0189999999999999</v>
      </c>
      <c r="G15" s="68"/>
      <c r="H15" s="68"/>
      <c r="I15" s="10">
        <f>E15*F15</f>
        <v>10.65874</v>
      </c>
      <c r="J15" s="127">
        <v>10.66</v>
      </c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4.25" hidden="1" customHeight="1" x14ac:dyDescent="0.25">
      <c r="B16" s="8"/>
      <c r="C16" s="8"/>
      <c r="D16" s="26"/>
      <c r="E16" s="3"/>
      <c r="F16" s="68"/>
      <c r="G16" s="68"/>
      <c r="H16" s="11"/>
      <c r="I16" s="10"/>
      <c r="J16" s="111">
        <v>4.5</v>
      </c>
      <c r="K16" s="86"/>
      <c r="L16" s="86"/>
      <c r="M16" s="8"/>
      <c r="N16" s="8"/>
      <c r="O16" s="8"/>
      <c r="P16" s="8"/>
      <c r="Q16" s="8"/>
      <c r="R16" s="8"/>
      <c r="S16" s="8"/>
      <c r="T16" s="8"/>
    </row>
    <row r="17" spans="2:20" ht="16.5" hidden="1" customHeight="1" x14ac:dyDescent="0.25">
      <c r="B17" s="8"/>
      <c r="C17" s="8"/>
      <c r="D17" s="26" t="s">
        <v>4</v>
      </c>
      <c r="E17" s="1">
        <v>5.3</v>
      </c>
      <c r="F17" s="11">
        <v>1.06</v>
      </c>
      <c r="G17" s="11">
        <v>1.0329999999999999</v>
      </c>
      <c r="H17" s="11">
        <v>1.101</v>
      </c>
      <c r="I17" s="11">
        <v>1.073</v>
      </c>
      <c r="J17" s="71">
        <v>1.0649999999999999</v>
      </c>
      <c r="K17" s="71">
        <v>1.0620000000000001</v>
      </c>
      <c r="L17" s="71">
        <v>1.0549999999999999</v>
      </c>
      <c r="M17" s="8"/>
      <c r="N17" s="8"/>
      <c r="O17" s="8"/>
      <c r="P17" s="8"/>
      <c r="Q17" s="8"/>
      <c r="R17" s="8"/>
      <c r="S17" s="8"/>
      <c r="T17" s="8"/>
    </row>
    <row r="18" spans="2:20" ht="14.25" customHeight="1" x14ac:dyDescent="0.25">
      <c r="B18" s="8"/>
      <c r="C18" s="8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20" ht="0.75" hidden="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20" ht="0.7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20" x14ac:dyDescent="0.25">
      <c r="B21" s="219" t="s">
        <v>72</v>
      </c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</row>
    <row r="22" spans="2:20" ht="30" x14ac:dyDescent="0.25">
      <c r="B22" s="8"/>
      <c r="C22" s="8"/>
      <c r="D22" s="1"/>
      <c r="E22" s="12" t="s">
        <v>82</v>
      </c>
      <c r="F22" s="69"/>
      <c r="G22" s="69"/>
      <c r="H22" s="93"/>
      <c r="I22" s="12" t="s"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0" x14ac:dyDescent="0.25">
      <c r="B23" s="8"/>
      <c r="C23" s="8"/>
      <c r="D23" s="104" t="s">
        <v>1</v>
      </c>
      <c r="E23" s="107">
        <v>8.69</v>
      </c>
      <c r="F23" s="105">
        <v>1</v>
      </c>
      <c r="G23" s="70">
        <v>1</v>
      </c>
      <c r="H23" s="68"/>
      <c r="I23" s="10">
        <f>E23</f>
        <v>8.69</v>
      </c>
      <c r="J23" s="72"/>
      <c r="K23" s="8"/>
      <c r="L23" s="8"/>
      <c r="M23" s="8"/>
      <c r="N23" s="8"/>
      <c r="O23" s="8"/>
      <c r="P23" s="8"/>
      <c r="Q23" s="8"/>
      <c r="R23" s="8"/>
      <c r="S23" s="8"/>
    </row>
    <row r="24" spans="2:20" x14ac:dyDescent="0.25">
      <c r="B24" s="8"/>
      <c r="C24" s="8"/>
      <c r="D24" s="104" t="s">
        <v>2</v>
      </c>
      <c r="E24" s="107">
        <v>5.29</v>
      </c>
      <c r="F24" s="105">
        <v>1</v>
      </c>
      <c r="G24" s="70">
        <v>1</v>
      </c>
      <c r="H24" s="68"/>
      <c r="I24" s="10">
        <f>E24</f>
        <v>5.29</v>
      </c>
      <c r="J24" s="72"/>
      <c r="K24" s="8"/>
      <c r="L24" s="8"/>
      <c r="M24" s="8"/>
      <c r="N24" s="8"/>
      <c r="O24" s="8"/>
      <c r="P24" s="8"/>
      <c r="Q24" s="8"/>
      <c r="R24" s="8"/>
      <c r="S24" s="8"/>
    </row>
    <row r="25" spans="2:20" ht="15.75" customHeight="1" x14ac:dyDescent="0.25">
      <c r="B25" s="8"/>
      <c r="C25" s="8"/>
      <c r="D25" s="104" t="s">
        <v>3</v>
      </c>
      <c r="E25" s="107">
        <v>10.46</v>
      </c>
      <c r="F25" s="105">
        <v>1</v>
      </c>
      <c r="G25" s="70">
        <v>1</v>
      </c>
      <c r="H25" s="68"/>
      <c r="I25" s="10">
        <f>E25</f>
        <v>10.46</v>
      </c>
      <c r="J25" s="72"/>
      <c r="K25" s="8"/>
      <c r="L25" s="8"/>
      <c r="M25" s="8"/>
      <c r="N25" s="8"/>
      <c r="O25" s="8"/>
      <c r="P25" s="8"/>
      <c r="Q25" s="8"/>
      <c r="R25" s="8"/>
      <c r="S25" s="8"/>
    </row>
    <row r="26" spans="2:20" ht="0.75" customHeight="1" x14ac:dyDescent="0.25">
      <c r="B26" s="8"/>
      <c r="C26" s="8"/>
      <c r="D26" s="104"/>
      <c r="E26" s="107"/>
      <c r="F26" s="106"/>
      <c r="G26" s="1"/>
      <c r="H26" s="87"/>
      <c r="I26" s="10"/>
      <c r="J26" s="88"/>
      <c r="K26" s="8"/>
      <c r="L26" s="8"/>
      <c r="M26" s="8"/>
      <c r="N26" s="8"/>
      <c r="O26" s="8"/>
      <c r="P26" s="8"/>
      <c r="Q26" s="8"/>
      <c r="R26" s="8"/>
      <c r="S26" s="8"/>
    </row>
    <row r="27" spans="2:20" ht="1.5" hidden="1" customHeight="1" x14ac:dyDescent="0.25">
      <c r="B27" s="8"/>
      <c r="C27" s="8"/>
      <c r="D27" s="26" t="s">
        <v>4</v>
      </c>
      <c r="E27" s="103">
        <v>9.3000000000000007</v>
      </c>
      <c r="F27" s="1"/>
      <c r="G27" s="1"/>
      <c r="H27" s="3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20" ht="2.25" hidden="1" customHeight="1" x14ac:dyDescent="0.25">
      <c r="B28" s="8"/>
      <c r="C28" s="8"/>
      <c r="D28" s="9"/>
      <c r="E28" s="8"/>
      <c r="F28" s="8"/>
      <c r="G28" s="8"/>
      <c r="H28" s="8"/>
      <c r="I28" s="8"/>
      <c r="J28" s="88"/>
      <c r="K28" s="8"/>
      <c r="L28" s="8"/>
      <c r="M28" s="8"/>
      <c r="N28" s="8"/>
      <c r="O28" s="8"/>
      <c r="P28" s="8"/>
      <c r="Q28" s="8"/>
      <c r="R28" s="8"/>
      <c r="S28" s="8"/>
    </row>
    <row r="29" spans="2:20" ht="15.75" thickBot="1" x14ac:dyDescent="0.3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91" t="s">
        <v>46</v>
      </c>
    </row>
    <row r="30" spans="2:20" ht="91.5" customHeight="1" x14ac:dyDescent="0.25">
      <c r="B30" s="224" t="s">
        <v>5</v>
      </c>
      <c r="C30" s="220" t="s">
        <v>6</v>
      </c>
      <c r="D30" s="220" t="s">
        <v>7</v>
      </c>
      <c r="E30" s="211" t="s">
        <v>8</v>
      </c>
      <c r="F30" s="212"/>
      <c r="G30" s="212"/>
      <c r="H30" s="213"/>
      <c r="I30" s="220" t="s">
        <v>9</v>
      </c>
      <c r="J30" s="211" t="s">
        <v>49</v>
      </c>
      <c r="K30" s="212"/>
      <c r="L30" s="212"/>
      <c r="M30" s="213"/>
      <c r="N30" s="220" t="s">
        <v>50</v>
      </c>
      <c r="O30" s="211" t="s">
        <v>73</v>
      </c>
      <c r="P30" s="212"/>
      <c r="Q30" s="212"/>
      <c r="R30" s="213"/>
      <c r="S30" s="222" t="s">
        <v>74</v>
      </c>
    </row>
    <row r="31" spans="2:20" ht="57.75" customHeight="1" x14ac:dyDescent="0.25">
      <c r="B31" s="225"/>
      <c r="C31" s="221"/>
      <c r="D31" s="221"/>
      <c r="E31" s="12" t="s">
        <v>10</v>
      </c>
      <c r="F31" s="12" t="s">
        <v>11</v>
      </c>
      <c r="G31" s="12" t="s">
        <v>12</v>
      </c>
      <c r="H31" s="5" t="s">
        <v>13</v>
      </c>
      <c r="I31" s="221"/>
      <c r="J31" s="12" t="s">
        <v>10</v>
      </c>
      <c r="K31" s="12" t="s">
        <v>11</v>
      </c>
      <c r="L31" s="12" t="s">
        <v>12</v>
      </c>
      <c r="M31" s="12" t="s">
        <v>13</v>
      </c>
      <c r="N31" s="221"/>
      <c r="O31" s="12" t="s">
        <v>10</v>
      </c>
      <c r="P31" s="12" t="s">
        <v>11</v>
      </c>
      <c r="Q31" s="12" t="s">
        <v>12</v>
      </c>
      <c r="R31" s="12" t="s">
        <v>13</v>
      </c>
      <c r="S31" s="223"/>
    </row>
    <row r="32" spans="2:20" ht="16.5" customHeight="1" x14ac:dyDescent="0.25">
      <c r="B32" s="6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>
        <v>8</v>
      </c>
      <c r="J32" s="1">
        <v>9</v>
      </c>
      <c r="K32" s="1">
        <v>10</v>
      </c>
      <c r="L32" s="1">
        <v>11</v>
      </c>
      <c r="M32" s="1">
        <v>12</v>
      </c>
      <c r="N32" s="1">
        <v>13</v>
      </c>
      <c r="O32" s="1">
        <v>14</v>
      </c>
      <c r="P32" s="1">
        <v>15</v>
      </c>
      <c r="Q32" s="1">
        <v>16</v>
      </c>
      <c r="R32" s="1">
        <v>17</v>
      </c>
      <c r="S32" s="7">
        <v>18</v>
      </c>
    </row>
    <row r="33" spans="2:19" ht="0.75" customHeight="1" x14ac:dyDescent="0.25">
      <c r="B33" s="214" t="s">
        <v>14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6"/>
    </row>
    <row r="34" spans="2:19" ht="15.75" hidden="1" customHeight="1" x14ac:dyDescent="0.25">
      <c r="B34" s="42">
        <v>1</v>
      </c>
      <c r="C34" s="26"/>
      <c r="D34" s="89"/>
      <c r="E34" s="89"/>
      <c r="F34" s="89"/>
      <c r="G34" s="89"/>
      <c r="H34" s="34"/>
      <c r="I34" s="27">
        <f t="shared" ref="I34:I37" si="0">SUM(E34:H34)</f>
        <v>0</v>
      </c>
      <c r="J34" s="122"/>
      <c r="K34" s="122"/>
      <c r="L34" s="122"/>
      <c r="M34" s="30">
        <f>H34*I16</f>
        <v>0</v>
      </c>
      <c r="N34" s="27">
        <f t="shared" ref="N34:N37" si="1">SUM(J34:M34)</f>
        <v>0</v>
      </c>
      <c r="O34" s="122"/>
      <c r="P34" s="122"/>
      <c r="Q34" s="122"/>
      <c r="R34" s="30">
        <f>H34*J26</f>
        <v>0</v>
      </c>
      <c r="S34" s="31">
        <f t="shared" ref="S34:S37" si="2">SUM(O34:R34)</f>
        <v>0</v>
      </c>
    </row>
    <row r="35" spans="2:19" ht="18" hidden="1" customHeight="1" x14ac:dyDescent="0.25">
      <c r="B35" s="6">
        <v>2</v>
      </c>
      <c r="C35" s="1"/>
      <c r="D35" s="89"/>
      <c r="E35" s="89"/>
      <c r="F35" s="89"/>
      <c r="G35" s="89"/>
      <c r="H35" s="34"/>
      <c r="I35" s="27">
        <f t="shared" si="0"/>
        <v>0</v>
      </c>
      <c r="J35" s="1"/>
      <c r="K35" s="1"/>
      <c r="L35" s="1"/>
      <c r="M35" s="10">
        <f>H35*I16</f>
        <v>0</v>
      </c>
      <c r="N35" s="27">
        <f t="shared" si="1"/>
        <v>0</v>
      </c>
      <c r="O35" s="1"/>
      <c r="P35" s="1"/>
      <c r="Q35" s="1"/>
      <c r="R35" s="10">
        <f>H35*J26</f>
        <v>0</v>
      </c>
      <c r="S35" s="31">
        <f t="shared" si="2"/>
        <v>0</v>
      </c>
    </row>
    <row r="36" spans="2:19" ht="15.75" hidden="1" customHeight="1" x14ac:dyDescent="0.25">
      <c r="B36" s="6">
        <v>3</v>
      </c>
      <c r="C36" s="1"/>
      <c r="D36" s="89"/>
      <c r="E36" s="90"/>
      <c r="F36" s="90"/>
      <c r="G36" s="90"/>
      <c r="H36" s="34"/>
      <c r="I36" s="27">
        <f t="shared" si="0"/>
        <v>0</v>
      </c>
      <c r="J36" s="5"/>
      <c r="K36" s="5"/>
      <c r="L36" s="5"/>
      <c r="M36" s="10">
        <f>H36*I16</f>
        <v>0</v>
      </c>
      <c r="N36" s="27">
        <f t="shared" si="1"/>
        <v>0</v>
      </c>
      <c r="O36" s="5"/>
      <c r="P36" s="5"/>
      <c r="Q36" s="5"/>
      <c r="R36" s="10">
        <f>H36*J26</f>
        <v>0</v>
      </c>
      <c r="S36" s="31">
        <f t="shared" si="2"/>
        <v>0</v>
      </c>
    </row>
    <row r="37" spans="2:19" ht="20.25" hidden="1" customHeight="1" x14ac:dyDescent="0.25">
      <c r="B37" s="6"/>
      <c r="C37" s="1"/>
      <c r="D37" s="4" t="s">
        <v>15</v>
      </c>
      <c r="E37" s="29">
        <f>SUM(E34:E36)</f>
        <v>0</v>
      </c>
      <c r="F37" s="29">
        <f t="shared" ref="F37:H37" si="3">SUM(F34:F36)</f>
        <v>0</v>
      </c>
      <c r="G37" s="29">
        <f t="shared" si="3"/>
        <v>0</v>
      </c>
      <c r="H37" s="29">
        <f t="shared" si="3"/>
        <v>0</v>
      </c>
      <c r="I37" s="27">
        <f t="shared" si="0"/>
        <v>0</v>
      </c>
      <c r="J37" s="29">
        <f t="shared" ref="J37:M37" si="4">SUM(J34:J36)</f>
        <v>0</v>
      </c>
      <c r="K37" s="29">
        <f t="shared" si="4"/>
        <v>0</v>
      </c>
      <c r="L37" s="29">
        <f t="shared" si="4"/>
        <v>0</v>
      </c>
      <c r="M37" s="29">
        <f t="shared" si="4"/>
        <v>0</v>
      </c>
      <c r="N37" s="27">
        <f t="shared" si="1"/>
        <v>0</v>
      </c>
      <c r="O37" s="29">
        <f t="shared" ref="O37:R37" si="5">SUM(O34:O36)</f>
        <v>0</v>
      </c>
      <c r="P37" s="29">
        <f t="shared" si="5"/>
        <v>0</v>
      </c>
      <c r="Q37" s="29">
        <f t="shared" si="5"/>
        <v>0</v>
      </c>
      <c r="R37" s="29">
        <f t="shared" si="5"/>
        <v>0</v>
      </c>
      <c r="S37" s="31">
        <f t="shared" si="2"/>
        <v>0</v>
      </c>
    </row>
    <row r="38" spans="2:19" ht="18" customHeight="1" x14ac:dyDescent="0.25">
      <c r="B38" s="214" t="s">
        <v>16</v>
      </c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6"/>
    </row>
    <row r="39" spans="2:19" ht="0.75" customHeight="1" x14ac:dyDescent="0.25">
      <c r="B39" s="94">
        <v>1</v>
      </c>
      <c r="C39" s="95" t="s">
        <v>62</v>
      </c>
      <c r="D39" s="96" t="s">
        <v>65</v>
      </c>
      <c r="E39" s="47"/>
      <c r="F39" s="47"/>
      <c r="G39" s="47"/>
      <c r="H39" s="97"/>
      <c r="I39" s="27">
        <f>SUM(E39:H39)</f>
        <v>0</v>
      </c>
      <c r="J39" s="33">
        <f>E39*$J$13</f>
        <v>0</v>
      </c>
      <c r="K39" s="33">
        <f>F39*$J$13</f>
        <v>0</v>
      </c>
      <c r="L39" s="33">
        <f>G39*J14</f>
        <v>0</v>
      </c>
      <c r="M39" s="33"/>
      <c r="N39" s="27">
        <f t="shared" ref="N39:N49" si="6">SUM(J39:M39)</f>
        <v>0</v>
      </c>
      <c r="O39" s="33">
        <f>E39*$J$23</f>
        <v>0</v>
      </c>
      <c r="P39" s="33">
        <f>F39*$J$23</f>
        <v>0</v>
      </c>
      <c r="Q39" s="33">
        <f>G39*J24</f>
        <v>0</v>
      </c>
      <c r="R39" s="33"/>
      <c r="S39" s="31">
        <f t="shared" ref="S39:S49" si="7">SUM(O39:R39)</f>
        <v>0</v>
      </c>
    </row>
    <row r="40" spans="2:19" ht="18" hidden="1" customHeight="1" x14ac:dyDescent="0.25">
      <c r="B40" s="62">
        <v>2</v>
      </c>
      <c r="C40" s="84" t="s">
        <v>53</v>
      </c>
      <c r="D40" s="45"/>
      <c r="E40" s="44"/>
      <c r="F40" s="46"/>
      <c r="G40" s="46"/>
      <c r="H40" s="44"/>
      <c r="I40" s="27">
        <f t="shared" ref="I40:I75" si="8">SUM(E40:H40)</f>
        <v>0</v>
      </c>
      <c r="J40" s="33">
        <f>E40*$O$13</f>
        <v>0</v>
      </c>
      <c r="K40" s="33">
        <f>F40*$O$13</f>
        <v>0</v>
      </c>
      <c r="L40" s="33">
        <f>G40*$O$14</f>
        <v>0</v>
      </c>
      <c r="M40" s="33">
        <f>H40*$O$15</f>
        <v>0</v>
      </c>
      <c r="N40" s="27">
        <f t="shared" si="6"/>
        <v>0</v>
      </c>
      <c r="O40" s="30">
        <f>E40*I23</f>
        <v>0</v>
      </c>
      <c r="P40" s="30">
        <f>F40*I23</f>
        <v>0</v>
      </c>
      <c r="Q40" s="30">
        <f>G40*I24</f>
        <v>0</v>
      </c>
      <c r="R40" s="44">
        <v>0</v>
      </c>
      <c r="S40" s="31">
        <f t="shared" si="7"/>
        <v>0</v>
      </c>
    </row>
    <row r="41" spans="2:19" ht="18" hidden="1" customHeight="1" x14ac:dyDescent="0.25">
      <c r="B41" s="62"/>
      <c r="C41" s="41"/>
      <c r="D41" s="45"/>
      <c r="E41" s="46"/>
      <c r="F41" s="46"/>
      <c r="G41" s="34"/>
      <c r="H41" s="34"/>
      <c r="I41" s="27">
        <f t="shared" si="8"/>
        <v>0</v>
      </c>
      <c r="J41" s="33"/>
      <c r="K41" s="33"/>
      <c r="L41" s="33"/>
      <c r="M41" s="33"/>
      <c r="N41" s="27">
        <f t="shared" si="6"/>
        <v>0</v>
      </c>
      <c r="O41" s="33"/>
      <c r="P41" s="33"/>
      <c r="Q41" s="33"/>
      <c r="R41" s="33"/>
      <c r="S41" s="31">
        <f t="shared" si="7"/>
        <v>0</v>
      </c>
    </row>
    <row r="42" spans="2:19" ht="33" hidden="1" customHeight="1" x14ac:dyDescent="0.25">
      <c r="B42" s="94">
        <v>2</v>
      </c>
      <c r="C42" s="95" t="s">
        <v>63</v>
      </c>
      <c r="D42" s="96" t="s">
        <v>66</v>
      </c>
      <c r="E42" s="47"/>
      <c r="F42" s="47"/>
      <c r="G42" s="47"/>
      <c r="H42" s="97"/>
      <c r="I42" s="27">
        <f t="shared" si="8"/>
        <v>0</v>
      </c>
      <c r="J42" s="33">
        <f>E42*J13</f>
        <v>0</v>
      </c>
      <c r="K42" s="33"/>
      <c r="L42" s="33"/>
      <c r="M42" s="33"/>
      <c r="N42" s="27">
        <f t="shared" si="6"/>
        <v>0</v>
      </c>
      <c r="O42" s="33">
        <f>E42*J23</f>
        <v>0</v>
      </c>
      <c r="P42" s="33"/>
      <c r="Q42" s="33"/>
      <c r="R42" s="33"/>
      <c r="S42" s="31">
        <f t="shared" si="7"/>
        <v>0</v>
      </c>
    </row>
    <row r="43" spans="2:19" ht="27" hidden="1" customHeight="1" x14ac:dyDescent="0.25">
      <c r="B43" s="98">
        <v>3</v>
      </c>
      <c r="C43" s="95" t="s">
        <v>63</v>
      </c>
      <c r="D43" s="96" t="s">
        <v>67</v>
      </c>
      <c r="E43" s="47"/>
      <c r="F43" s="47"/>
      <c r="G43" s="47"/>
      <c r="H43" s="97"/>
      <c r="I43" s="27">
        <f t="shared" si="8"/>
        <v>0</v>
      </c>
      <c r="J43" s="33">
        <f>E43*$J$13</f>
        <v>0</v>
      </c>
      <c r="K43" s="33">
        <f>F43*$J$13</f>
        <v>0</v>
      </c>
      <c r="L43" s="33"/>
      <c r="M43" s="33"/>
      <c r="N43" s="27">
        <f>SUM(J43:M43)</f>
        <v>0</v>
      </c>
      <c r="O43" s="33">
        <f>E43*$J$23</f>
        <v>0</v>
      </c>
      <c r="P43" s="33">
        <f>F43*$J$23</f>
        <v>0</v>
      </c>
      <c r="Q43" s="33"/>
      <c r="R43" s="33"/>
      <c r="S43" s="31">
        <f>SUM(O43:R43)</f>
        <v>0</v>
      </c>
    </row>
    <row r="44" spans="2:19" ht="30.75" hidden="1" customHeight="1" x14ac:dyDescent="0.25">
      <c r="B44" s="101"/>
      <c r="C44" s="116"/>
      <c r="D44" s="123"/>
      <c r="E44" s="97"/>
      <c r="F44" s="97"/>
      <c r="G44" s="97"/>
      <c r="H44" s="97"/>
      <c r="I44" s="121">
        <f t="shared" si="8"/>
        <v>0</v>
      </c>
      <c r="J44" s="113">
        <f>E44*J13</f>
        <v>0</v>
      </c>
      <c r="K44" s="113">
        <f>F44*J13</f>
        <v>0</v>
      </c>
      <c r="L44" s="113">
        <f>G44*J14</f>
        <v>0</v>
      </c>
      <c r="M44" s="113"/>
      <c r="N44" s="121">
        <f t="shared" si="6"/>
        <v>0</v>
      </c>
      <c r="O44" s="113">
        <f>E44*I23</f>
        <v>0</v>
      </c>
      <c r="P44" s="113">
        <f>F44*I23</f>
        <v>0</v>
      </c>
      <c r="Q44" s="113">
        <f>G44*I24</f>
        <v>0</v>
      </c>
      <c r="R44" s="113"/>
      <c r="S44" s="117">
        <f t="shared" si="7"/>
        <v>0</v>
      </c>
    </row>
    <row r="45" spans="2:19" ht="31.5" customHeight="1" x14ac:dyDescent="0.25">
      <c r="B45" s="101">
        <v>1</v>
      </c>
      <c r="C45" s="116" t="s">
        <v>62</v>
      </c>
      <c r="D45" s="118" t="s">
        <v>85</v>
      </c>
      <c r="E45" s="97"/>
      <c r="F45" s="97">
        <v>118876.51</v>
      </c>
      <c r="G45" s="129">
        <v>1164774.31</v>
      </c>
      <c r="H45" s="97"/>
      <c r="I45" s="121">
        <f t="shared" si="8"/>
        <v>1283650.82</v>
      </c>
      <c r="J45" s="113">
        <f>E45*J13</f>
        <v>0</v>
      </c>
      <c r="K45" s="113">
        <f>F45*J13</f>
        <v>1053245.8785999999</v>
      </c>
      <c r="L45" s="113">
        <f>G45*J14</f>
        <v>6278133.5308999997</v>
      </c>
      <c r="M45" s="113"/>
      <c r="N45" s="121">
        <f t="shared" si="6"/>
        <v>7331379.4094999991</v>
      </c>
      <c r="O45" s="113">
        <f>E45*I23</f>
        <v>0</v>
      </c>
      <c r="P45" s="113">
        <f>F45*I23</f>
        <v>1033036.8718999999</v>
      </c>
      <c r="Q45" s="113">
        <f>G45*I24</f>
        <v>6161656.0999000007</v>
      </c>
      <c r="R45" s="113"/>
      <c r="S45" s="117">
        <f t="shared" si="7"/>
        <v>7194692.9718000004</v>
      </c>
    </row>
    <row r="46" spans="2:19" ht="27.75" customHeight="1" x14ac:dyDescent="0.25">
      <c r="B46" s="101">
        <v>2</v>
      </c>
      <c r="C46" s="116" t="s">
        <v>63</v>
      </c>
      <c r="D46" s="96" t="s">
        <v>77</v>
      </c>
      <c r="E46" s="97"/>
      <c r="F46" s="97">
        <v>50266.54</v>
      </c>
      <c r="G46" s="129">
        <v>665585.31999999995</v>
      </c>
      <c r="H46" s="97"/>
      <c r="I46" s="121">
        <f t="shared" si="8"/>
        <v>715851.86</v>
      </c>
      <c r="J46" s="113">
        <f>E46*J13</f>
        <v>0</v>
      </c>
      <c r="K46" s="113">
        <f>F46*J13</f>
        <v>445361.54439999996</v>
      </c>
      <c r="L46" s="113">
        <f>G46*J14</f>
        <v>3587504.8747999994</v>
      </c>
      <c r="M46" s="113"/>
      <c r="N46" s="121">
        <f>SUM(J46:M46)</f>
        <v>4032866.4191999994</v>
      </c>
      <c r="O46" s="113">
        <f>E46*I23</f>
        <v>0</v>
      </c>
      <c r="P46" s="113">
        <f>F46*I23</f>
        <v>436816.23259999999</v>
      </c>
      <c r="Q46" s="113">
        <f>G46*I24</f>
        <v>3520946.3427999998</v>
      </c>
      <c r="R46" s="113"/>
      <c r="S46" s="117">
        <f t="shared" si="7"/>
        <v>3957762.5753999995</v>
      </c>
    </row>
    <row r="47" spans="2:19" ht="30" hidden="1" customHeight="1" x14ac:dyDescent="0.25">
      <c r="B47" s="94"/>
      <c r="C47" s="95"/>
      <c r="D47" s="96"/>
      <c r="E47" s="47"/>
      <c r="F47" s="47"/>
      <c r="G47" s="47"/>
      <c r="H47" s="97"/>
      <c r="I47" s="27">
        <f t="shared" si="8"/>
        <v>0</v>
      </c>
      <c r="J47" s="33">
        <f>E47*J13</f>
        <v>0</v>
      </c>
      <c r="K47" s="33"/>
      <c r="L47" s="33"/>
      <c r="M47" s="33"/>
      <c r="N47" s="27">
        <f t="shared" si="6"/>
        <v>0</v>
      </c>
      <c r="O47" s="33">
        <f>E47*J23</f>
        <v>0</v>
      </c>
      <c r="P47" s="33"/>
      <c r="Q47" s="33"/>
      <c r="R47" s="33"/>
      <c r="S47" s="31">
        <f t="shared" si="7"/>
        <v>0</v>
      </c>
    </row>
    <row r="48" spans="2:19" ht="30.75" hidden="1" customHeight="1" x14ac:dyDescent="0.25">
      <c r="B48" s="98"/>
      <c r="C48" s="95"/>
      <c r="D48" s="96"/>
      <c r="E48" s="47"/>
      <c r="F48" s="47"/>
      <c r="G48" s="47"/>
      <c r="H48" s="97"/>
      <c r="I48" s="27">
        <f t="shared" si="8"/>
        <v>0</v>
      </c>
      <c r="J48" s="33">
        <f>E48*$J$13</f>
        <v>0</v>
      </c>
      <c r="K48" s="33">
        <f>F48*$J$13</f>
        <v>0</v>
      </c>
      <c r="L48" s="33"/>
      <c r="M48" s="33"/>
      <c r="N48" s="27">
        <f>SUM(J48:M48)</f>
        <v>0</v>
      </c>
      <c r="O48" s="33">
        <f>E48*$J$23</f>
        <v>0</v>
      </c>
      <c r="P48" s="33">
        <f>F48*$J$23</f>
        <v>0</v>
      </c>
      <c r="Q48" s="33"/>
      <c r="R48" s="33"/>
      <c r="S48" s="31">
        <f>SUM(O48:R48)</f>
        <v>0</v>
      </c>
    </row>
    <row r="49" spans="2:19" ht="16.5" customHeight="1" x14ac:dyDescent="0.25">
      <c r="B49" s="53"/>
      <c r="C49" s="54"/>
      <c r="D49" s="55" t="s">
        <v>17</v>
      </c>
      <c r="E49" s="27">
        <f>SUM(E39:E48)</f>
        <v>0</v>
      </c>
      <c r="F49" s="27">
        <f t="shared" ref="F49:H49" si="9">SUM(F39:F48)</f>
        <v>169143.05</v>
      </c>
      <c r="G49" s="27">
        <f t="shared" si="9"/>
        <v>1830359.63</v>
      </c>
      <c r="H49" s="27">
        <f t="shared" si="9"/>
        <v>0</v>
      </c>
      <c r="I49" s="27">
        <f t="shared" si="8"/>
        <v>1999502.68</v>
      </c>
      <c r="J49" s="27">
        <f t="shared" ref="J49:M49" si="10">SUM(J39:J48)</f>
        <v>0</v>
      </c>
      <c r="K49" s="27">
        <f t="shared" si="10"/>
        <v>1498607.423</v>
      </c>
      <c r="L49" s="27">
        <f t="shared" si="10"/>
        <v>9865638.4056999981</v>
      </c>
      <c r="M49" s="27">
        <f t="shared" si="10"/>
        <v>0</v>
      </c>
      <c r="N49" s="27">
        <f t="shared" si="6"/>
        <v>11364245.828699999</v>
      </c>
      <c r="O49" s="27">
        <f t="shared" ref="O49:R49" si="11">SUM(O39:O48)</f>
        <v>0</v>
      </c>
      <c r="P49" s="27">
        <f t="shared" si="11"/>
        <v>1469853.1044999999</v>
      </c>
      <c r="Q49" s="27">
        <f t="shared" si="11"/>
        <v>9682602.4427000005</v>
      </c>
      <c r="R49" s="27">
        <f t="shared" si="11"/>
        <v>0</v>
      </c>
      <c r="S49" s="31">
        <f t="shared" si="7"/>
        <v>11152455.5472</v>
      </c>
    </row>
    <row r="50" spans="2:19" ht="18" hidden="1" customHeight="1" x14ac:dyDescent="0.25">
      <c r="B50" s="208" t="s">
        <v>18</v>
      </c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10"/>
    </row>
    <row r="51" spans="2:19" ht="18" hidden="1" customHeight="1" x14ac:dyDescent="0.25">
      <c r="B51" s="52"/>
      <c r="C51" s="48"/>
      <c r="D51" s="48"/>
      <c r="E51" s="48"/>
      <c r="F51" s="48"/>
      <c r="G51" s="48"/>
      <c r="H51" s="48"/>
      <c r="I51" s="27">
        <f t="shared" si="8"/>
        <v>0</v>
      </c>
      <c r="J51" s="48"/>
      <c r="K51" s="48"/>
      <c r="L51" s="48"/>
      <c r="M51" s="48"/>
      <c r="N51" s="27">
        <f t="shared" ref="N51:N54" si="12">SUM(J51:M51)</f>
        <v>0</v>
      </c>
      <c r="O51" s="48"/>
      <c r="P51" s="48"/>
      <c r="Q51" s="48"/>
      <c r="R51" s="48"/>
      <c r="S51" s="31">
        <f t="shared" ref="S51:S54" si="13">SUM(O51:R51)</f>
        <v>0</v>
      </c>
    </row>
    <row r="52" spans="2:19" ht="18" hidden="1" customHeight="1" x14ac:dyDescent="0.25">
      <c r="B52" s="52"/>
      <c r="C52" s="48"/>
      <c r="D52" s="48"/>
      <c r="E52" s="48"/>
      <c r="F52" s="48"/>
      <c r="G52" s="48"/>
      <c r="H52" s="48"/>
      <c r="I52" s="27">
        <f t="shared" si="8"/>
        <v>0</v>
      </c>
      <c r="J52" s="48"/>
      <c r="K52" s="48"/>
      <c r="L52" s="48"/>
      <c r="M52" s="48"/>
      <c r="N52" s="27">
        <f t="shared" si="12"/>
        <v>0</v>
      </c>
      <c r="O52" s="48"/>
      <c r="P52" s="48"/>
      <c r="Q52" s="48"/>
      <c r="R52" s="48"/>
      <c r="S52" s="31">
        <f t="shared" si="13"/>
        <v>0</v>
      </c>
    </row>
    <row r="53" spans="2:19" ht="18" hidden="1" customHeight="1" x14ac:dyDescent="0.25">
      <c r="B53" s="52"/>
      <c r="C53" s="48"/>
      <c r="D53" s="51"/>
      <c r="E53" s="48"/>
      <c r="F53" s="48"/>
      <c r="G53" s="48"/>
      <c r="H53" s="48"/>
      <c r="I53" s="27">
        <f t="shared" si="8"/>
        <v>0</v>
      </c>
      <c r="J53" s="48"/>
      <c r="K53" s="48"/>
      <c r="L53" s="48"/>
      <c r="M53" s="48"/>
      <c r="N53" s="27">
        <f t="shared" si="12"/>
        <v>0</v>
      </c>
      <c r="O53" s="48"/>
      <c r="P53" s="48"/>
      <c r="Q53" s="48"/>
      <c r="R53" s="48"/>
      <c r="S53" s="31">
        <f t="shared" si="13"/>
        <v>0</v>
      </c>
    </row>
    <row r="54" spans="2:19" ht="18" hidden="1" customHeight="1" x14ac:dyDescent="0.25">
      <c r="B54" s="52"/>
      <c r="C54" s="48"/>
      <c r="D54" s="17" t="s">
        <v>19</v>
      </c>
      <c r="E54" s="29">
        <f>SUM(E51:E53)</f>
        <v>0</v>
      </c>
      <c r="F54" s="29">
        <f t="shared" ref="F54:H54" si="14">SUM(F51:F53)</f>
        <v>0</v>
      </c>
      <c r="G54" s="29">
        <f t="shared" si="14"/>
        <v>0</v>
      </c>
      <c r="H54" s="29">
        <f t="shared" si="14"/>
        <v>0</v>
      </c>
      <c r="I54" s="27">
        <f t="shared" si="8"/>
        <v>0</v>
      </c>
      <c r="J54" s="29">
        <f t="shared" ref="J54:M54" si="15">SUM(J51:J53)</f>
        <v>0</v>
      </c>
      <c r="K54" s="29">
        <f t="shared" si="15"/>
        <v>0</v>
      </c>
      <c r="L54" s="29">
        <f t="shared" si="15"/>
        <v>0</v>
      </c>
      <c r="M54" s="29">
        <f t="shared" si="15"/>
        <v>0</v>
      </c>
      <c r="N54" s="27">
        <f t="shared" si="12"/>
        <v>0</v>
      </c>
      <c r="O54" s="29">
        <f t="shared" ref="O54:R54" si="16">SUM(O51:O53)</f>
        <v>0</v>
      </c>
      <c r="P54" s="29">
        <f t="shared" si="16"/>
        <v>0</v>
      </c>
      <c r="Q54" s="29">
        <f t="shared" si="16"/>
        <v>0</v>
      </c>
      <c r="R54" s="29">
        <f t="shared" si="16"/>
        <v>0</v>
      </c>
      <c r="S54" s="31">
        <f t="shared" si="13"/>
        <v>0</v>
      </c>
    </row>
    <row r="55" spans="2:19" ht="18" hidden="1" customHeight="1" x14ac:dyDescent="0.25">
      <c r="B55" s="208" t="s">
        <v>20</v>
      </c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10"/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8"/>
        <v>0</v>
      </c>
      <c r="J56" s="48"/>
      <c r="K56" s="48"/>
      <c r="L56" s="48"/>
      <c r="M56" s="48"/>
      <c r="N56" s="27">
        <f t="shared" ref="N56:N59" si="17">SUM(J56:M56)</f>
        <v>0</v>
      </c>
      <c r="O56" s="48"/>
      <c r="P56" s="48"/>
      <c r="Q56" s="48"/>
      <c r="R56" s="48"/>
      <c r="S56" s="31">
        <f t="shared" ref="S56:S59" si="18">SUM(O56:R56)</f>
        <v>0</v>
      </c>
    </row>
    <row r="57" spans="2:19" ht="18" hidden="1" customHeight="1" x14ac:dyDescent="0.25">
      <c r="B57" s="52"/>
      <c r="C57" s="48"/>
      <c r="D57" s="48"/>
      <c r="E57" s="48"/>
      <c r="F57" s="48"/>
      <c r="G57" s="48"/>
      <c r="H57" s="48"/>
      <c r="I57" s="27">
        <f t="shared" si="8"/>
        <v>0</v>
      </c>
      <c r="J57" s="48"/>
      <c r="K57" s="48"/>
      <c r="L57" s="48"/>
      <c r="M57" s="48"/>
      <c r="N57" s="27">
        <f t="shared" si="17"/>
        <v>0</v>
      </c>
      <c r="O57" s="48"/>
      <c r="P57" s="48"/>
      <c r="Q57" s="48"/>
      <c r="R57" s="48"/>
      <c r="S57" s="31">
        <f t="shared" si="18"/>
        <v>0</v>
      </c>
    </row>
    <row r="58" spans="2:19" ht="18" hidden="1" customHeight="1" x14ac:dyDescent="0.25">
      <c r="B58" s="52"/>
      <c r="C58" s="48"/>
      <c r="D58" s="51"/>
      <c r="E58" s="48"/>
      <c r="F58" s="48"/>
      <c r="G58" s="48"/>
      <c r="H58" s="48"/>
      <c r="I58" s="27">
        <f t="shared" si="8"/>
        <v>0</v>
      </c>
      <c r="J58" s="48"/>
      <c r="K58" s="48"/>
      <c r="L58" s="48"/>
      <c r="M58" s="48"/>
      <c r="N58" s="27">
        <f t="shared" si="17"/>
        <v>0</v>
      </c>
      <c r="O58" s="48"/>
      <c r="P58" s="48"/>
      <c r="Q58" s="48"/>
      <c r="R58" s="48"/>
      <c r="S58" s="31">
        <f t="shared" si="18"/>
        <v>0</v>
      </c>
    </row>
    <row r="59" spans="2:19" ht="18" hidden="1" customHeight="1" x14ac:dyDescent="0.25">
      <c r="B59" s="52"/>
      <c r="C59" s="48"/>
      <c r="D59" s="17" t="s">
        <v>21</v>
      </c>
      <c r="E59" s="29">
        <f t="shared" ref="E59:H59" si="19">SUM(E56:E58)</f>
        <v>0</v>
      </c>
      <c r="F59" s="29">
        <f t="shared" si="19"/>
        <v>0</v>
      </c>
      <c r="G59" s="29">
        <f t="shared" si="19"/>
        <v>0</v>
      </c>
      <c r="H59" s="29">
        <f t="shared" si="19"/>
        <v>0</v>
      </c>
      <c r="I59" s="27">
        <f t="shared" si="8"/>
        <v>0</v>
      </c>
      <c r="J59" s="29">
        <f t="shared" ref="J59:M59" si="20">SUM(J56:J58)</f>
        <v>0</v>
      </c>
      <c r="K59" s="29">
        <f t="shared" si="20"/>
        <v>0</v>
      </c>
      <c r="L59" s="29">
        <f t="shared" si="20"/>
        <v>0</v>
      </c>
      <c r="M59" s="29">
        <f t="shared" si="20"/>
        <v>0</v>
      </c>
      <c r="N59" s="27">
        <f t="shared" si="17"/>
        <v>0</v>
      </c>
      <c r="O59" s="29">
        <f t="shared" ref="O59:R59" si="21">SUM(O56:O58)</f>
        <v>0</v>
      </c>
      <c r="P59" s="29">
        <f t="shared" si="21"/>
        <v>0</v>
      </c>
      <c r="Q59" s="29">
        <f t="shared" si="21"/>
        <v>0</v>
      </c>
      <c r="R59" s="29">
        <f t="shared" si="21"/>
        <v>0</v>
      </c>
      <c r="S59" s="31">
        <f t="shared" si="18"/>
        <v>0</v>
      </c>
    </row>
    <row r="60" spans="2:19" ht="18" hidden="1" customHeight="1" x14ac:dyDescent="0.25">
      <c r="B60" s="208" t="s">
        <v>22</v>
      </c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10"/>
    </row>
    <row r="61" spans="2:19" ht="18" hidden="1" customHeight="1" x14ac:dyDescent="0.25">
      <c r="B61" s="49"/>
      <c r="C61" s="50"/>
      <c r="D61" s="46"/>
      <c r="E61" s="30"/>
      <c r="F61" s="30"/>
      <c r="G61" s="30"/>
      <c r="H61" s="48"/>
      <c r="I61" s="27">
        <f t="shared" si="8"/>
        <v>0</v>
      </c>
      <c r="J61" s="30"/>
      <c r="K61" s="30"/>
      <c r="L61" s="30"/>
      <c r="M61" s="30"/>
      <c r="N61" s="27">
        <f t="shared" ref="N61:N64" si="22">SUM(J61:M61)</f>
        <v>0</v>
      </c>
      <c r="O61" s="30"/>
      <c r="P61" s="30"/>
      <c r="Q61" s="30"/>
      <c r="R61" s="30"/>
      <c r="S61" s="31">
        <f t="shared" ref="S61:S64" si="23">SUM(O61:R61)</f>
        <v>0</v>
      </c>
    </row>
    <row r="62" spans="2:19" ht="18" hidden="1" customHeight="1" x14ac:dyDescent="0.25">
      <c r="B62" s="52"/>
      <c r="C62" s="48"/>
      <c r="D62" s="48"/>
      <c r="E62" s="48"/>
      <c r="F62" s="48"/>
      <c r="G62" s="48"/>
      <c r="H62" s="48"/>
      <c r="I62" s="27">
        <f t="shared" si="8"/>
        <v>0</v>
      </c>
      <c r="J62" s="48"/>
      <c r="K62" s="48"/>
      <c r="L62" s="48"/>
      <c r="M62" s="48"/>
      <c r="N62" s="27">
        <f t="shared" si="22"/>
        <v>0</v>
      </c>
      <c r="O62" s="48"/>
      <c r="P62" s="48"/>
      <c r="Q62" s="48"/>
      <c r="R62" s="48"/>
      <c r="S62" s="31">
        <f t="shared" si="23"/>
        <v>0</v>
      </c>
    </row>
    <row r="63" spans="2:19" ht="18" hidden="1" customHeight="1" x14ac:dyDescent="0.25">
      <c r="B63" s="52"/>
      <c r="C63" s="48"/>
      <c r="D63" s="51"/>
      <c r="E63" s="48"/>
      <c r="F63" s="48"/>
      <c r="G63" s="48"/>
      <c r="H63" s="48"/>
      <c r="I63" s="27">
        <f t="shared" si="8"/>
        <v>0</v>
      </c>
      <c r="J63" s="48"/>
      <c r="K63" s="48"/>
      <c r="L63" s="48"/>
      <c r="M63" s="48"/>
      <c r="N63" s="27">
        <f t="shared" si="22"/>
        <v>0</v>
      </c>
      <c r="O63" s="48"/>
      <c r="P63" s="48"/>
      <c r="Q63" s="48"/>
      <c r="R63" s="48"/>
      <c r="S63" s="31">
        <f t="shared" si="23"/>
        <v>0</v>
      </c>
    </row>
    <row r="64" spans="2:19" ht="18" hidden="1" customHeight="1" x14ac:dyDescent="0.25">
      <c r="B64" s="52"/>
      <c r="C64" s="48"/>
      <c r="D64" s="17" t="s">
        <v>23</v>
      </c>
      <c r="E64" s="29">
        <f t="shared" ref="E64:H64" si="24">SUM(E61:E63)</f>
        <v>0</v>
      </c>
      <c r="F64" s="29">
        <f t="shared" si="24"/>
        <v>0</v>
      </c>
      <c r="G64" s="29">
        <f t="shared" si="24"/>
        <v>0</v>
      </c>
      <c r="H64" s="29">
        <f t="shared" si="24"/>
        <v>0</v>
      </c>
      <c r="I64" s="27">
        <f t="shared" si="8"/>
        <v>0</v>
      </c>
      <c r="J64" s="29">
        <f t="shared" ref="J64:M64" si="25">SUM(J61:J63)</f>
        <v>0</v>
      </c>
      <c r="K64" s="29">
        <f t="shared" si="25"/>
        <v>0</v>
      </c>
      <c r="L64" s="29">
        <f t="shared" si="25"/>
        <v>0</v>
      </c>
      <c r="M64" s="29">
        <f t="shared" si="25"/>
        <v>0</v>
      </c>
      <c r="N64" s="27">
        <f t="shared" si="22"/>
        <v>0</v>
      </c>
      <c r="O64" s="29">
        <f t="shared" ref="O64:R64" si="26">SUM(O61:O63)</f>
        <v>0</v>
      </c>
      <c r="P64" s="29">
        <f t="shared" si="26"/>
        <v>0</v>
      </c>
      <c r="Q64" s="29">
        <f t="shared" si="26"/>
        <v>0</v>
      </c>
      <c r="R64" s="29">
        <f t="shared" si="26"/>
        <v>0</v>
      </c>
      <c r="S64" s="31">
        <f t="shared" si="23"/>
        <v>0</v>
      </c>
    </row>
    <row r="65" spans="2:19" ht="18" hidden="1" customHeight="1" x14ac:dyDescent="0.25">
      <c r="B65" s="208" t="s">
        <v>24</v>
      </c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10"/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8"/>
        <v>0</v>
      </c>
      <c r="J66" s="48"/>
      <c r="K66" s="48"/>
      <c r="L66" s="48"/>
      <c r="M66" s="48"/>
      <c r="N66" s="27">
        <f t="shared" ref="N66:N69" si="27">SUM(J66:M66)</f>
        <v>0</v>
      </c>
      <c r="O66" s="48"/>
      <c r="P66" s="48"/>
      <c r="Q66" s="48"/>
      <c r="R66" s="48"/>
      <c r="S66" s="31">
        <f t="shared" ref="S66:S69" si="28">SUM(O66:R66)</f>
        <v>0</v>
      </c>
    </row>
    <row r="67" spans="2:19" ht="18" hidden="1" customHeight="1" x14ac:dyDescent="0.25">
      <c r="B67" s="52"/>
      <c r="C67" s="48"/>
      <c r="D67" s="48"/>
      <c r="E67" s="48"/>
      <c r="F67" s="48"/>
      <c r="G67" s="48"/>
      <c r="H67" s="48"/>
      <c r="I67" s="27">
        <f t="shared" si="8"/>
        <v>0</v>
      </c>
      <c r="J67" s="48"/>
      <c r="K67" s="48"/>
      <c r="L67" s="48"/>
      <c r="M67" s="48"/>
      <c r="N67" s="27">
        <f t="shared" si="27"/>
        <v>0</v>
      </c>
      <c r="O67" s="48"/>
      <c r="P67" s="48"/>
      <c r="Q67" s="48"/>
      <c r="R67" s="48"/>
      <c r="S67" s="31">
        <f t="shared" si="28"/>
        <v>0</v>
      </c>
    </row>
    <row r="68" spans="2:19" ht="18" hidden="1" customHeight="1" x14ac:dyDescent="0.25">
      <c r="B68" s="52"/>
      <c r="C68" s="48"/>
      <c r="D68" s="51"/>
      <c r="E68" s="48"/>
      <c r="F68" s="48"/>
      <c r="G68" s="48"/>
      <c r="H68" s="48"/>
      <c r="I68" s="27">
        <f t="shared" si="8"/>
        <v>0</v>
      </c>
      <c r="J68" s="48"/>
      <c r="K68" s="48"/>
      <c r="L68" s="48"/>
      <c r="M68" s="48"/>
      <c r="N68" s="27">
        <f t="shared" si="27"/>
        <v>0</v>
      </c>
      <c r="O68" s="48"/>
      <c r="P68" s="48"/>
      <c r="Q68" s="48"/>
      <c r="R68" s="48"/>
      <c r="S68" s="31">
        <f t="shared" si="28"/>
        <v>0</v>
      </c>
    </row>
    <row r="69" spans="2:19" ht="18" hidden="1" customHeight="1" x14ac:dyDescent="0.25">
      <c r="B69" s="52"/>
      <c r="C69" s="48"/>
      <c r="D69" s="17" t="s">
        <v>25</v>
      </c>
      <c r="E69" s="29">
        <f t="shared" ref="E69:H69" si="29">SUM(E66:E68)</f>
        <v>0</v>
      </c>
      <c r="F69" s="29">
        <f t="shared" si="29"/>
        <v>0</v>
      </c>
      <c r="G69" s="29">
        <f t="shared" si="29"/>
        <v>0</v>
      </c>
      <c r="H69" s="29">
        <f t="shared" si="29"/>
        <v>0</v>
      </c>
      <c r="I69" s="27">
        <f t="shared" si="8"/>
        <v>0</v>
      </c>
      <c r="J69" s="29">
        <f t="shared" ref="J69:M69" si="30">SUM(J66:J68)</f>
        <v>0</v>
      </c>
      <c r="K69" s="29">
        <f t="shared" si="30"/>
        <v>0</v>
      </c>
      <c r="L69" s="29">
        <f t="shared" si="30"/>
        <v>0</v>
      </c>
      <c r="M69" s="29">
        <f t="shared" si="30"/>
        <v>0</v>
      </c>
      <c r="N69" s="27">
        <f t="shared" si="27"/>
        <v>0</v>
      </c>
      <c r="O69" s="29">
        <f t="shared" ref="O69:R69" si="31">SUM(O66:O68)</f>
        <v>0</v>
      </c>
      <c r="P69" s="29">
        <f t="shared" si="31"/>
        <v>0</v>
      </c>
      <c r="Q69" s="29">
        <f t="shared" si="31"/>
        <v>0</v>
      </c>
      <c r="R69" s="29">
        <f t="shared" si="31"/>
        <v>0</v>
      </c>
      <c r="S69" s="31">
        <f t="shared" si="28"/>
        <v>0</v>
      </c>
    </row>
    <row r="70" spans="2:19" ht="18" hidden="1" customHeight="1" x14ac:dyDescent="0.25">
      <c r="B70" s="208" t="s">
        <v>26</v>
      </c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10"/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8"/>
        <v>0</v>
      </c>
      <c r="J71" s="48"/>
      <c r="K71" s="48"/>
      <c r="L71" s="48"/>
      <c r="M71" s="48"/>
      <c r="N71" s="27">
        <f t="shared" ref="N71:N75" si="32">SUM(J71:M71)</f>
        <v>0</v>
      </c>
      <c r="O71" s="48"/>
      <c r="P71" s="48"/>
      <c r="Q71" s="48"/>
      <c r="R71" s="48"/>
      <c r="S71" s="31">
        <f t="shared" ref="S71:S75" si="33">SUM(O71:R71)</f>
        <v>0</v>
      </c>
    </row>
    <row r="72" spans="2:19" ht="18" hidden="1" customHeight="1" x14ac:dyDescent="0.25">
      <c r="B72" s="52"/>
      <c r="C72" s="48"/>
      <c r="D72" s="48"/>
      <c r="E72" s="48"/>
      <c r="F72" s="48"/>
      <c r="G72" s="48"/>
      <c r="H72" s="48"/>
      <c r="I72" s="27">
        <f t="shared" si="8"/>
        <v>0</v>
      </c>
      <c r="J72" s="48"/>
      <c r="K72" s="48"/>
      <c r="L72" s="48"/>
      <c r="M72" s="48"/>
      <c r="N72" s="27">
        <f t="shared" si="32"/>
        <v>0</v>
      </c>
      <c r="O72" s="48"/>
      <c r="P72" s="48"/>
      <c r="Q72" s="48"/>
      <c r="R72" s="48"/>
      <c r="S72" s="31">
        <f t="shared" si="33"/>
        <v>0</v>
      </c>
    </row>
    <row r="73" spans="2:19" ht="18" hidden="1" customHeight="1" x14ac:dyDescent="0.25">
      <c r="B73" s="52"/>
      <c r="C73" s="48"/>
      <c r="D73" s="51"/>
      <c r="E73" s="48"/>
      <c r="F73" s="48"/>
      <c r="G73" s="48"/>
      <c r="H73" s="48"/>
      <c r="I73" s="27">
        <f t="shared" si="8"/>
        <v>0</v>
      </c>
      <c r="J73" s="48"/>
      <c r="K73" s="48"/>
      <c r="L73" s="48"/>
      <c r="M73" s="48"/>
      <c r="N73" s="27">
        <f t="shared" si="32"/>
        <v>0</v>
      </c>
      <c r="O73" s="48"/>
      <c r="P73" s="48"/>
      <c r="Q73" s="48"/>
      <c r="R73" s="48"/>
      <c r="S73" s="31">
        <f t="shared" si="33"/>
        <v>0</v>
      </c>
    </row>
    <row r="74" spans="2:19" ht="18" hidden="1" customHeight="1" x14ac:dyDescent="0.25">
      <c r="B74" s="52"/>
      <c r="C74" s="48"/>
      <c r="D74" s="17" t="s">
        <v>27</v>
      </c>
      <c r="E74" s="29">
        <f t="shared" ref="E74:H74" si="34">SUM(E71:E73)</f>
        <v>0</v>
      </c>
      <c r="F74" s="29">
        <f t="shared" si="34"/>
        <v>0</v>
      </c>
      <c r="G74" s="29">
        <f t="shared" si="34"/>
        <v>0</v>
      </c>
      <c r="H74" s="29">
        <f t="shared" si="34"/>
        <v>0</v>
      </c>
      <c r="I74" s="27">
        <f t="shared" si="8"/>
        <v>0</v>
      </c>
      <c r="J74" s="29">
        <f t="shared" ref="J74:M74" si="35">SUM(J71:J73)</f>
        <v>0</v>
      </c>
      <c r="K74" s="29">
        <f t="shared" si="35"/>
        <v>0</v>
      </c>
      <c r="L74" s="29">
        <f t="shared" si="35"/>
        <v>0</v>
      </c>
      <c r="M74" s="29">
        <f t="shared" si="35"/>
        <v>0</v>
      </c>
      <c r="N74" s="27">
        <f t="shared" si="32"/>
        <v>0</v>
      </c>
      <c r="O74" s="29">
        <f t="shared" ref="O74:R74" si="36">SUM(O71:O73)</f>
        <v>0</v>
      </c>
      <c r="P74" s="29">
        <f t="shared" si="36"/>
        <v>0</v>
      </c>
      <c r="Q74" s="29">
        <f t="shared" si="36"/>
        <v>0</v>
      </c>
      <c r="R74" s="29">
        <f t="shared" si="36"/>
        <v>0</v>
      </c>
      <c r="S74" s="31">
        <f t="shared" si="33"/>
        <v>0</v>
      </c>
    </row>
    <row r="75" spans="2:19" ht="15" customHeight="1" x14ac:dyDescent="0.25">
      <c r="B75" s="53"/>
      <c r="C75" s="54"/>
      <c r="D75" s="55" t="s">
        <v>28</v>
      </c>
      <c r="E75" s="27">
        <f>E37+E49+E54+E59+E64+E69+E74</f>
        <v>0</v>
      </c>
      <c r="F75" s="27">
        <f t="shared" ref="F75:H75" si="37">F37+F49+F54+F59+F64+F69+F74</f>
        <v>169143.05</v>
      </c>
      <c r="G75" s="27">
        <f t="shared" si="37"/>
        <v>1830359.63</v>
      </c>
      <c r="H75" s="27">
        <f t="shared" si="37"/>
        <v>0</v>
      </c>
      <c r="I75" s="27">
        <f t="shared" si="8"/>
        <v>1999502.68</v>
      </c>
      <c r="J75" s="27">
        <f t="shared" ref="J75:M75" si="38">J37+J49+J54+J59+J64+J69+J74</f>
        <v>0</v>
      </c>
      <c r="K75" s="27">
        <f t="shared" si="38"/>
        <v>1498607.423</v>
      </c>
      <c r="L75" s="27">
        <f t="shared" si="38"/>
        <v>9865638.4056999981</v>
      </c>
      <c r="M75" s="27">
        <f t="shared" si="38"/>
        <v>0</v>
      </c>
      <c r="N75" s="27">
        <f t="shared" si="32"/>
        <v>11364245.828699999</v>
      </c>
      <c r="O75" s="27">
        <f t="shared" ref="O75:R75" si="39">O37+O49+O54+O59+O64+O69+O74</f>
        <v>0</v>
      </c>
      <c r="P75" s="27">
        <f t="shared" si="39"/>
        <v>1469853.1044999999</v>
      </c>
      <c r="Q75" s="27">
        <f t="shared" si="39"/>
        <v>9682602.4427000005</v>
      </c>
      <c r="R75" s="27">
        <f t="shared" si="39"/>
        <v>0</v>
      </c>
      <c r="S75" s="31">
        <f t="shared" si="33"/>
        <v>11152455.5472</v>
      </c>
    </row>
    <row r="76" spans="2:19" ht="16.5" hidden="1" customHeight="1" x14ac:dyDescent="0.25">
      <c r="B76" s="208" t="s">
        <v>29</v>
      </c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10"/>
    </row>
    <row r="77" spans="2:19" ht="32.25" hidden="1" customHeight="1" x14ac:dyDescent="0.25">
      <c r="B77" s="57"/>
      <c r="C77" s="80"/>
      <c r="D77" s="63"/>
      <c r="E77" s="30"/>
      <c r="F77" s="30"/>
      <c r="G77" s="44">
        <v>0</v>
      </c>
      <c r="H77" s="44">
        <v>0</v>
      </c>
      <c r="I77" s="27">
        <f t="shared" ref="I77:I79" si="40">SUM(E77:H77)</f>
        <v>0</v>
      </c>
      <c r="J77" s="30"/>
      <c r="K77" s="30"/>
      <c r="L77" s="44">
        <v>0</v>
      </c>
      <c r="M77" s="44">
        <v>0</v>
      </c>
      <c r="N77" s="27">
        <f t="shared" ref="N77:N78" si="41">SUM(J77:M77)</f>
        <v>0</v>
      </c>
      <c r="O77" s="30"/>
      <c r="P77" s="30"/>
      <c r="Q77" s="44">
        <v>0</v>
      </c>
      <c r="R77" s="44">
        <v>0</v>
      </c>
      <c r="S77" s="31">
        <f t="shared" ref="S77:S79" si="42">SUM(O77:R77)</f>
        <v>0</v>
      </c>
    </row>
    <row r="78" spans="2:19" hidden="1" x14ac:dyDescent="0.25">
      <c r="B78" s="18"/>
      <c r="C78" s="19"/>
      <c r="D78" s="20" t="s">
        <v>30</v>
      </c>
      <c r="E78" s="27">
        <f>E77</f>
        <v>0</v>
      </c>
      <c r="F78" s="27">
        <f t="shared" ref="F78:H78" si="43">F77</f>
        <v>0</v>
      </c>
      <c r="G78" s="27">
        <f t="shared" si="43"/>
        <v>0</v>
      </c>
      <c r="H78" s="27">
        <f t="shared" si="43"/>
        <v>0</v>
      </c>
      <c r="I78" s="27">
        <f t="shared" si="40"/>
        <v>0</v>
      </c>
      <c r="J78" s="27">
        <f t="shared" ref="J78:R78" si="44">J77</f>
        <v>0</v>
      </c>
      <c r="K78" s="27">
        <f t="shared" si="44"/>
        <v>0</v>
      </c>
      <c r="L78" s="27">
        <f t="shared" si="44"/>
        <v>0</v>
      </c>
      <c r="M78" s="27">
        <f t="shared" si="44"/>
        <v>0</v>
      </c>
      <c r="N78" s="27">
        <f t="shared" si="41"/>
        <v>0</v>
      </c>
      <c r="O78" s="27">
        <f t="shared" si="44"/>
        <v>0</v>
      </c>
      <c r="P78" s="27">
        <f t="shared" si="44"/>
        <v>0</v>
      </c>
      <c r="Q78" s="27">
        <f t="shared" si="44"/>
        <v>0</v>
      </c>
      <c r="R78" s="27">
        <f t="shared" si="44"/>
        <v>0</v>
      </c>
      <c r="S78" s="31">
        <f t="shared" si="42"/>
        <v>0</v>
      </c>
    </row>
    <row r="79" spans="2:19" x14ac:dyDescent="0.25">
      <c r="B79" s="18"/>
      <c r="C79" s="19"/>
      <c r="D79" s="20" t="s">
        <v>31</v>
      </c>
      <c r="E79" s="27">
        <f>E75+E78</f>
        <v>0</v>
      </c>
      <c r="F79" s="27">
        <f t="shared" ref="F79:H79" si="45">F75+F78</f>
        <v>169143.05</v>
      </c>
      <c r="G79" s="27">
        <f t="shared" si="45"/>
        <v>1830359.63</v>
      </c>
      <c r="H79" s="27">
        <f t="shared" si="45"/>
        <v>0</v>
      </c>
      <c r="I79" s="27">
        <f t="shared" si="40"/>
        <v>1999502.68</v>
      </c>
      <c r="J79" s="27">
        <f t="shared" ref="J79:M79" si="46">J75+J78</f>
        <v>0</v>
      </c>
      <c r="K79" s="27">
        <f t="shared" si="46"/>
        <v>1498607.423</v>
      </c>
      <c r="L79" s="27">
        <f t="shared" si="46"/>
        <v>9865638.4056999981</v>
      </c>
      <c r="M79" s="27">
        <f t="shared" si="46"/>
        <v>0</v>
      </c>
      <c r="N79" s="27">
        <f>SUM(J79:M79)</f>
        <v>11364245.828699999</v>
      </c>
      <c r="O79" s="27">
        <f t="shared" ref="O79:R79" si="47">O75+O78</f>
        <v>0</v>
      </c>
      <c r="P79" s="27">
        <f t="shared" si="47"/>
        <v>1469853.1044999999</v>
      </c>
      <c r="Q79" s="27">
        <f t="shared" si="47"/>
        <v>9682602.4427000005</v>
      </c>
      <c r="R79" s="27">
        <f t="shared" si="47"/>
        <v>0</v>
      </c>
      <c r="S79" s="31">
        <f t="shared" si="42"/>
        <v>11152455.5472</v>
      </c>
    </row>
    <row r="80" spans="2:19" ht="12.75" customHeight="1" x14ac:dyDescent="0.25">
      <c r="B80" s="208" t="s">
        <v>32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46.5" hidden="1" customHeight="1" x14ac:dyDescent="0.25">
      <c r="B81" s="59"/>
      <c r="C81" s="81" t="s">
        <v>57</v>
      </c>
      <c r="D81" s="63" t="s">
        <v>64</v>
      </c>
      <c r="E81" s="30"/>
      <c r="F81" s="30"/>
      <c r="G81" s="44">
        <v>0</v>
      </c>
      <c r="H81" s="44">
        <v>0</v>
      </c>
      <c r="I81" s="27">
        <f t="shared" ref="I81:I98" si="48">SUM(E81:H81)</f>
        <v>0</v>
      </c>
      <c r="J81" s="30"/>
      <c r="K81" s="30"/>
      <c r="L81" s="44">
        <v>0</v>
      </c>
      <c r="M81" s="44">
        <v>0</v>
      </c>
      <c r="N81" s="27">
        <f t="shared" ref="N81:N91" si="49">SUM(J81:M81)</f>
        <v>0</v>
      </c>
      <c r="O81" s="30"/>
      <c r="P81" s="30"/>
      <c r="Q81" s="44">
        <v>0</v>
      </c>
      <c r="R81" s="44">
        <v>0</v>
      </c>
      <c r="S81" s="31">
        <f t="shared" ref="S81:S91" si="50">SUM(O81:R81)</f>
        <v>0</v>
      </c>
    </row>
    <row r="82" spans="2:19" ht="18" hidden="1" customHeight="1" x14ac:dyDescent="0.25">
      <c r="B82" s="60"/>
      <c r="C82" s="39"/>
      <c r="D82" s="58"/>
      <c r="E82" s="30"/>
      <c r="F82" s="30"/>
      <c r="G82" s="30"/>
      <c r="H82" s="30"/>
      <c r="I82" s="27">
        <f t="shared" si="48"/>
        <v>0</v>
      </c>
      <c r="J82" s="30"/>
      <c r="K82" s="30"/>
      <c r="L82" s="30"/>
      <c r="M82" s="30"/>
      <c r="N82" s="27">
        <f t="shared" si="49"/>
        <v>0</v>
      </c>
      <c r="O82" s="30"/>
      <c r="P82" s="30"/>
      <c r="Q82" s="30"/>
      <c r="R82" s="30"/>
      <c r="S82" s="31">
        <f t="shared" si="50"/>
        <v>0</v>
      </c>
    </row>
    <row r="83" spans="2:19" ht="18" hidden="1" customHeight="1" x14ac:dyDescent="0.25">
      <c r="B83" s="43"/>
      <c r="C83" s="39"/>
      <c r="D83" s="61"/>
      <c r="E83" s="30"/>
      <c r="F83" s="30"/>
      <c r="G83" s="30"/>
      <c r="H83" s="34"/>
      <c r="I83" s="27">
        <f t="shared" si="48"/>
        <v>0</v>
      </c>
      <c r="J83" s="30"/>
      <c r="K83" s="30"/>
      <c r="L83" s="30"/>
      <c r="M83" s="30"/>
      <c r="N83" s="27">
        <f t="shared" si="49"/>
        <v>0</v>
      </c>
      <c r="O83" s="30"/>
      <c r="P83" s="30"/>
      <c r="Q83" s="30"/>
      <c r="R83" s="30"/>
      <c r="S83" s="31">
        <f t="shared" si="50"/>
        <v>0</v>
      </c>
    </row>
    <row r="84" spans="2:19" ht="18" hidden="1" customHeight="1" x14ac:dyDescent="0.25">
      <c r="B84" s="43"/>
      <c r="C84" s="41"/>
      <c r="D84" s="123"/>
      <c r="E84" s="30"/>
      <c r="F84" s="30"/>
      <c r="G84" s="30"/>
      <c r="H84" s="46"/>
      <c r="I84" s="27">
        <f t="shared" si="48"/>
        <v>0</v>
      </c>
      <c r="J84" s="30"/>
      <c r="K84" s="30"/>
      <c r="L84" s="30"/>
      <c r="M84" s="30"/>
      <c r="N84" s="27">
        <f t="shared" si="49"/>
        <v>0</v>
      </c>
      <c r="O84" s="30"/>
      <c r="P84" s="30"/>
      <c r="Q84" s="30"/>
      <c r="R84" s="30"/>
      <c r="S84" s="31">
        <f t="shared" si="50"/>
        <v>0</v>
      </c>
    </row>
    <row r="85" spans="2:19" ht="18" hidden="1" customHeight="1" x14ac:dyDescent="0.25">
      <c r="B85" s="43"/>
      <c r="C85" s="41"/>
      <c r="D85" s="123"/>
      <c r="E85" s="30"/>
      <c r="F85" s="30"/>
      <c r="G85" s="30"/>
      <c r="H85" s="47"/>
      <c r="I85" s="27">
        <f t="shared" si="48"/>
        <v>0</v>
      </c>
      <c r="J85" s="30"/>
      <c r="K85" s="30"/>
      <c r="L85" s="30"/>
      <c r="M85" s="30"/>
      <c r="N85" s="27">
        <f t="shared" si="49"/>
        <v>0</v>
      </c>
      <c r="O85" s="30"/>
      <c r="P85" s="30"/>
      <c r="Q85" s="30"/>
      <c r="R85" s="30"/>
      <c r="S85" s="31">
        <f t="shared" si="50"/>
        <v>0</v>
      </c>
    </row>
    <row r="86" spans="2:19" ht="29.25" hidden="1" customHeight="1" x14ac:dyDescent="0.25">
      <c r="B86" s="99" t="s">
        <v>68</v>
      </c>
      <c r="C86" s="100" t="s">
        <v>58</v>
      </c>
      <c r="D86" s="85" t="s">
        <v>69</v>
      </c>
      <c r="E86" s="92"/>
      <c r="F86" s="92"/>
      <c r="G86" s="92"/>
      <c r="H86" s="47"/>
      <c r="I86" s="27">
        <f t="shared" si="48"/>
        <v>0</v>
      </c>
      <c r="J86" s="30"/>
      <c r="K86" s="30"/>
      <c r="L86" s="30"/>
      <c r="M86" s="30">
        <f>H86*J15</f>
        <v>0</v>
      </c>
      <c r="N86" s="27">
        <f t="shared" si="49"/>
        <v>0</v>
      </c>
      <c r="O86" s="30"/>
      <c r="P86" s="30"/>
      <c r="Q86" s="30"/>
      <c r="R86" s="30">
        <f>H86*J25</f>
        <v>0</v>
      </c>
      <c r="S86" s="31">
        <f t="shared" si="50"/>
        <v>0</v>
      </c>
    </row>
    <row r="87" spans="2:19" ht="27" hidden="1" customHeight="1" x14ac:dyDescent="0.25">
      <c r="B87" s="101"/>
      <c r="C87" s="116"/>
      <c r="D87" s="123"/>
      <c r="E87" s="92"/>
      <c r="F87" s="92"/>
      <c r="G87" s="92"/>
      <c r="H87" s="119"/>
      <c r="I87" s="121">
        <f>H87</f>
        <v>0</v>
      </c>
      <c r="J87" s="122"/>
      <c r="K87" s="122"/>
      <c r="L87" s="122"/>
      <c r="M87" s="122">
        <f>H87*J15</f>
        <v>0</v>
      </c>
      <c r="N87" s="121">
        <f>M87</f>
        <v>0</v>
      </c>
      <c r="O87" s="122"/>
      <c r="P87" s="122"/>
      <c r="Q87" s="122"/>
      <c r="R87" s="122">
        <f>H87*I25</f>
        <v>0</v>
      </c>
      <c r="S87" s="117">
        <f>R87</f>
        <v>0</v>
      </c>
    </row>
    <row r="88" spans="2:19" ht="29.25" customHeight="1" x14ac:dyDescent="0.25">
      <c r="B88" s="101">
        <v>3</v>
      </c>
      <c r="C88" s="116" t="s">
        <v>58</v>
      </c>
      <c r="D88" s="123" t="s">
        <v>86</v>
      </c>
      <c r="E88" s="92"/>
      <c r="F88" s="92"/>
      <c r="G88" s="92"/>
      <c r="H88" s="97">
        <v>20711.54</v>
      </c>
      <c r="I88" s="121">
        <f>H88</f>
        <v>20711.54</v>
      </c>
      <c r="J88" s="113"/>
      <c r="K88" s="113"/>
      <c r="L88" s="113"/>
      <c r="M88" s="113">
        <f>H88*J15</f>
        <v>220785.01640000002</v>
      </c>
      <c r="N88" s="121">
        <f>M88</f>
        <v>220785.01640000002</v>
      </c>
      <c r="O88" s="113"/>
      <c r="P88" s="113"/>
      <c r="Q88" s="113"/>
      <c r="R88" s="113">
        <f>H88*I25</f>
        <v>216642.70840000003</v>
      </c>
      <c r="S88" s="117">
        <f>R88</f>
        <v>216642.70840000003</v>
      </c>
    </row>
    <row r="89" spans="2:19" ht="30.75" customHeight="1" x14ac:dyDescent="0.25">
      <c r="B89" s="101">
        <v>4</v>
      </c>
      <c r="C89" s="116" t="s">
        <v>61</v>
      </c>
      <c r="D89" s="123" t="s">
        <v>78</v>
      </c>
      <c r="E89" s="92"/>
      <c r="F89" s="92"/>
      <c r="G89" s="92"/>
      <c r="H89" s="119">
        <v>10259.39</v>
      </c>
      <c r="I89" s="121">
        <f t="shared" si="48"/>
        <v>10259.39</v>
      </c>
      <c r="J89" s="113">
        <f>E89*$O$13</f>
        <v>0</v>
      </c>
      <c r="K89" s="113">
        <f>F89*$O$13</f>
        <v>0</v>
      </c>
      <c r="L89" s="113">
        <f>G89*$O$14</f>
        <v>0</v>
      </c>
      <c r="M89" s="113">
        <f>H89*$J$15</f>
        <v>109365.0974</v>
      </c>
      <c r="N89" s="121">
        <f t="shared" si="49"/>
        <v>109365.0974</v>
      </c>
      <c r="O89" s="113">
        <f>E89*$I$23</f>
        <v>0</v>
      </c>
      <c r="P89" s="113">
        <f>F89*$I$23</f>
        <v>0</v>
      </c>
      <c r="Q89" s="113">
        <f>G89*$I$24</f>
        <v>0</v>
      </c>
      <c r="R89" s="113">
        <f>H89*I25</f>
        <v>107313.2194</v>
      </c>
      <c r="S89" s="117">
        <f>SUM(O89:R89)</f>
        <v>107313.2194</v>
      </c>
    </row>
    <row r="90" spans="2:19" ht="18" customHeight="1" x14ac:dyDescent="0.25">
      <c r="B90" s="18"/>
      <c r="C90" s="19"/>
      <c r="D90" s="20" t="s">
        <v>33</v>
      </c>
      <c r="E90" s="121">
        <f>SUM(E81:E89)</f>
        <v>0</v>
      </c>
      <c r="F90" s="121">
        <f t="shared" ref="F90:G90" si="51">SUM(F81:F89)</f>
        <v>0</v>
      </c>
      <c r="G90" s="121">
        <f t="shared" si="51"/>
        <v>0</v>
      </c>
      <c r="H90" s="121">
        <f>SUM(H81:H89)</f>
        <v>30970.93</v>
      </c>
      <c r="I90" s="27">
        <f t="shared" si="48"/>
        <v>30970.93</v>
      </c>
      <c r="J90" s="121">
        <f t="shared" ref="J90:M90" si="52">SUM(J81:J89)</f>
        <v>0</v>
      </c>
      <c r="K90" s="121">
        <f t="shared" si="52"/>
        <v>0</v>
      </c>
      <c r="L90" s="121">
        <f t="shared" si="52"/>
        <v>0</v>
      </c>
      <c r="M90" s="121">
        <f t="shared" si="52"/>
        <v>330150.11380000005</v>
      </c>
      <c r="N90" s="27">
        <f t="shared" si="49"/>
        <v>330150.11380000005</v>
      </c>
      <c r="O90" s="121">
        <f t="shared" ref="O90:R90" si="53">SUM(O81:O89)</f>
        <v>0</v>
      </c>
      <c r="P90" s="121">
        <f t="shared" si="53"/>
        <v>0</v>
      </c>
      <c r="Q90" s="121">
        <f t="shared" si="53"/>
        <v>0</v>
      </c>
      <c r="R90" s="121">
        <f t="shared" si="53"/>
        <v>323955.92780000006</v>
      </c>
      <c r="S90" s="31">
        <f t="shared" si="50"/>
        <v>323955.92780000006</v>
      </c>
    </row>
    <row r="91" spans="2:19" ht="18" customHeight="1" x14ac:dyDescent="0.25">
      <c r="B91" s="21"/>
      <c r="C91" s="13"/>
      <c r="D91" s="55" t="s">
        <v>34</v>
      </c>
      <c r="E91" s="27">
        <f t="shared" ref="E91:R91" si="54">E79+E90</f>
        <v>0</v>
      </c>
      <c r="F91" s="27">
        <f t="shared" si="54"/>
        <v>169143.05</v>
      </c>
      <c r="G91" s="27">
        <f t="shared" si="54"/>
        <v>1830359.63</v>
      </c>
      <c r="H91" s="27">
        <f t="shared" si="54"/>
        <v>30970.93</v>
      </c>
      <c r="I91" s="27">
        <f t="shared" si="48"/>
        <v>2030473.6099999999</v>
      </c>
      <c r="J91" s="27">
        <f t="shared" si="54"/>
        <v>0</v>
      </c>
      <c r="K91" s="27">
        <f t="shared" si="54"/>
        <v>1498607.423</v>
      </c>
      <c r="L91" s="27">
        <f t="shared" si="54"/>
        <v>9865638.4056999981</v>
      </c>
      <c r="M91" s="27">
        <f t="shared" si="54"/>
        <v>330150.11380000005</v>
      </c>
      <c r="N91" s="27">
        <f t="shared" si="49"/>
        <v>11694395.942499999</v>
      </c>
      <c r="O91" s="27">
        <f t="shared" si="54"/>
        <v>0</v>
      </c>
      <c r="P91" s="27">
        <f t="shared" si="54"/>
        <v>1469853.1044999999</v>
      </c>
      <c r="Q91" s="27">
        <f t="shared" si="54"/>
        <v>9682602.4427000005</v>
      </c>
      <c r="R91" s="27">
        <f t="shared" si="54"/>
        <v>323955.92780000006</v>
      </c>
      <c r="S91" s="31">
        <f t="shared" si="50"/>
        <v>11476411.475</v>
      </c>
    </row>
    <row r="92" spans="2:19" ht="18" hidden="1" customHeight="1" x14ac:dyDescent="0.25">
      <c r="B92" s="208" t="s">
        <v>35</v>
      </c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10"/>
    </row>
    <row r="93" spans="2:19" ht="30" hidden="1" x14ac:dyDescent="0.25">
      <c r="B93" s="25" t="s">
        <v>55</v>
      </c>
      <c r="C93" s="11"/>
      <c r="D93" s="15" t="s">
        <v>44</v>
      </c>
      <c r="E93" s="11"/>
      <c r="F93" s="11"/>
      <c r="G93" s="11"/>
      <c r="H93" s="11"/>
      <c r="I93" s="27">
        <f t="shared" si="48"/>
        <v>0</v>
      </c>
      <c r="J93" s="11"/>
      <c r="K93" s="11"/>
      <c r="L93" s="11"/>
      <c r="M93" s="11"/>
      <c r="N93" s="27">
        <f t="shared" ref="N93:N94" si="55">SUM(J93:M93)</f>
        <v>0</v>
      </c>
      <c r="O93" s="11"/>
      <c r="P93" s="11"/>
      <c r="Q93" s="11"/>
      <c r="R93" s="11"/>
      <c r="S93" s="31">
        <f t="shared" ref="S93:S94" si="56">SUM(O93:R93)</f>
        <v>0</v>
      </c>
    </row>
    <row r="94" spans="2:19" hidden="1" x14ac:dyDescent="0.25">
      <c r="B94" s="14"/>
      <c r="C94" s="11"/>
      <c r="D94" s="22" t="s">
        <v>36</v>
      </c>
      <c r="E94" s="28">
        <f>E93</f>
        <v>0</v>
      </c>
      <c r="F94" s="28">
        <f t="shared" ref="F94:H94" si="57">F93</f>
        <v>0</v>
      </c>
      <c r="G94" s="28">
        <f t="shared" si="57"/>
        <v>0</v>
      </c>
      <c r="H94" s="28">
        <f t="shared" si="57"/>
        <v>0</v>
      </c>
      <c r="I94" s="27">
        <f t="shared" si="48"/>
        <v>0</v>
      </c>
      <c r="J94" s="28">
        <f t="shared" ref="J94:R94" si="58">J93</f>
        <v>0</v>
      </c>
      <c r="K94" s="28">
        <f t="shared" si="58"/>
        <v>0</v>
      </c>
      <c r="L94" s="28">
        <f t="shared" si="58"/>
        <v>0</v>
      </c>
      <c r="M94" s="28">
        <f t="shared" si="58"/>
        <v>0</v>
      </c>
      <c r="N94" s="27">
        <f t="shared" si="55"/>
        <v>0</v>
      </c>
      <c r="O94" s="28">
        <f t="shared" si="58"/>
        <v>0</v>
      </c>
      <c r="P94" s="28">
        <f t="shared" si="58"/>
        <v>0</v>
      </c>
      <c r="Q94" s="28">
        <f t="shared" si="58"/>
        <v>0</v>
      </c>
      <c r="R94" s="28">
        <f t="shared" si="58"/>
        <v>0</v>
      </c>
      <c r="S94" s="31">
        <f t="shared" si="56"/>
        <v>0</v>
      </c>
    </row>
    <row r="95" spans="2:19" hidden="1" x14ac:dyDescent="0.25">
      <c r="B95" s="208" t="s">
        <v>37</v>
      </c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10"/>
    </row>
    <row r="96" spans="2:19" ht="30" hidden="1" x14ac:dyDescent="0.25">
      <c r="B96" s="25" t="s">
        <v>56</v>
      </c>
      <c r="C96" s="11"/>
      <c r="D96" s="15" t="s">
        <v>45</v>
      </c>
      <c r="E96" s="11"/>
      <c r="F96" s="11"/>
      <c r="G96" s="11"/>
      <c r="H96" s="11"/>
      <c r="I96" s="27">
        <f t="shared" si="48"/>
        <v>0</v>
      </c>
      <c r="J96" s="11"/>
      <c r="K96" s="11"/>
      <c r="L96" s="11"/>
      <c r="M96" s="17"/>
      <c r="N96" s="27">
        <f t="shared" ref="N96:N98" si="59">SUM(J96:M96)</f>
        <v>0</v>
      </c>
      <c r="O96" s="11"/>
      <c r="P96" s="11"/>
      <c r="Q96" s="11"/>
      <c r="R96" s="11"/>
      <c r="S96" s="31">
        <f t="shared" ref="S96:S98" si="60">SUM(O96:R96)</f>
        <v>0</v>
      </c>
    </row>
    <row r="97" spans="2:19" hidden="1" x14ac:dyDescent="0.25">
      <c r="B97" s="14"/>
      <c r="C97" s="11"/>
      <c r="D97" s="16" t="s">
        <v>38</v>
      </c>
      <c r="E97" s="28">
        <f>E96</f>
        <v>0</v>
      </c>
      <c r="F97" s="28">
        <f t="shared" ref="F97:H97" si="61">F96</f>
        <v>0</v>
      </c>
      <c r="G97" s="28">
        <f t="shared" si="61"/>
        <v>0</v>
      </c>
      <c r="H97" s="28">
        <f t="shared" si="61"/>
        <v>0</v>
      </c>
      <c r="I97" s="27">
        <f t="shared" si="48"/>
        <v>0</v>
      </c>
      <c r="J97" s="28">
        <f t="shared" ref="J97:M97" si="62">J96</f>
        <v>0</v>
      </c>
      <c r="K97" s="28">
        <f t="shared" si="62"/>
        <v>0</v>
      </c>
      <c r="L97" s="28">
        <f t="shared" si="62"/>
        <v>0</v>
      </c>
      <c r="M97" s="28">
        <f t="shared" si="62"/>
        <v>0</v>
      </c>
      <c r="N97" s="27">
        <f t="shared" si="59"/>
        <v>0</v>
      </c>
      <c r="O97" s="28">
        <f t="shared" ref="O97:R97" si="63">O96</f>
        <v>0</v>
      </c>
      <c r="P97" s="28">
        <f t="shared" si="63"/>
        <v>0</v>
      </c>
      <c r="Q97" s="28">
        <f t="shared" si="63"/>
        <v>0</v>
      </c>
      <c r="R97" s="28">
        <f t="shared" si="63"/>
        <v>0</v>
      </c>
      <c r="S97" s="31">
        <f t="shared" si="60"/>
        <v>0</v>
      </c>
    </row>
    <row r="98" spans="2:19" x14ac:dyDescent="0.25">
      <c r="B98" s="21"/>
      <c r="C98" s="13"/>
      <c r="D98" s="55" t="s">
        <v>39</v>
      </c>
      <c r="E98" s="27">
        <f>E91+E94+E97</f>
        <v>0</v>
      </c>
      <c r="F98" s="27">
        <f t="shared" ref="F98:H98" si="64">F91+F94+F97</f>
        <v>169143.05</v>
      </c>
      <c r="G98" s="27">
        <f t="shared" si="64"/>
        <v>1830359.63</v>
      </c>
      <c r="H98" s="27">
        <f t="shared" si="64"/>
        <v>30970.93</v>
      </c>
      <c r="I98" s="27">
        <f t="shared" si="48"/>
        <v>2030473.6099999999</v>
      </c>
      <c r="J98" s="27">
        <f t="shared" ref="J98:M98" si="65">J91+J94+J97</f>
        <v>0</v>
      </c>
      <c r="K98" s="27">
        <f t="shared" si="65"/>
        <v>1498607.423</v>
      </c>
      <c r="L98" s="27">
        <f t="shared" si="65"/>
        <v>9865638.4056999981</v>
      </c>
      <c r="M98" s="27">
        <f t="shared" si="65"/>
        <v>330150.11380000005</v>
      </c>
      <c r="N98" s="27">
        <f t="shared" si="59"/>
        <v>11694395.942499999</v>
      </c>
      <c r="O98" s="27">
        <f t="shared" ref="O98:R98" si="66">O91+O94+O97</f>
        <v>0</v>
      </c>
      <c r="P98" s="27">
        <f t="shared" si="66"/>
        <v>1469853.1044999999</v>
      </c>
      <c r="Q98" s="27">
        <f t="shared" si="66"/>
        <v>9682602.4427000005</v>
      </c>
      <c r="R98" s="27">
        <f t="shared" si="66"/>
        <v>323955.92780000006</v>
      </c>
      <c r="S98" s="31">
        <f t="shared" si="60"/>
        <v>11476411.475</v>
      </c>
    </row>
    <row r="99" spans="2:19" x14ac:dyDescent="0.25">
      <c r="B99" s="208" t="s">
        <v>40</v>
      </c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10"/>
    </row>
    <row r="100" spans="2:19" ht="33" customHeight="1" x14ac:dyDescent="0.25">
      <c r="B100" s="57" t="s">
        <v>87</v>
      </c>
      <c r="C100" s="82"/>
      <c r="D100" s="114" t="s">
        <v>48</v>
      </c>
      <c r="E100" s="30"/>
      <c r="F100" s="30"/>
      <c r="G100" s="30"/>
      <c r="H100" s="30"/>
      <c r="I100" s="27">
        <f t="shared" ref="I100:I101" si="67">SUM(E100:H100)</f>
        <v>0</v>
      </c>
      <c r="J100" s="30"/>
      <c r="K100" s="30"/>
      <c r="L100" s="30"/>
      <c r="M100" s="30"/>
      <c r="N100" s="27">
        <f t="shared" ref="N100:N101" si="68">SUM(J100:M100)</f>
        <v>0</v>
      </c>
      <c r="O100" s="30"/>
      <c r="P100" s="30"/>
      <c r="Q100" s="30"/>
      <c r="R100" s="30"/>
      <c r="S100" s="31">
        <f t="shared" ref="S100:S101" si="69">SUM(O100:R100)</f>
        <v>0</v>
      </c>
    </row>
    <row r="101" spans="2:19" x14ac:dyDescent="0.25">
      <c r="B101" s="21"/>
      <c r="C101" s="13"/>
      <c r="D101" s="13" t="s">
        <v>41</v>
      </c>
      <c r="E101" s="27">
        <f>E98+E100</f>
        <v>0</v>
      </c>
      <c r="F101" s="27">
        <f t="shared" ref="F101:H101" si="70">F98+F100</f>
        <v>169143.05</v>
      </c>
      <c r="G101" s="27">
        <f t="shared" si="70"/>
        <v>1830359.63</v>
      </c>
      <c r="H101" s="27">
        <f t="shared" si="70"/>
        <v>30970.93</v>
      </c>
      <c r="I101" s="27">
        <f t="shared" si="67"/>
        <v>2030473.6099999999</v>
      </c>
      <c r="J101" s="27">
        <f t="shared" ref="J101:M101" si="71">J98+J100</f>
        <v>0</v>
      </c>
      <c r="K101" s="27">
        <f t="shared" si="71"/>
        <v>1498607.423</v>
      </c>
      <c r="L101" s="27">
        <f t="shared" si="71"/>
        <v>9865638.4056999981</v>
      </c>
      <c r="M101" s="27">
        <f t="shared" si="71"/>
        <v>330150.11380000005</v>
      </c>
      <c r="N101" s="125">
        <f t="shared" si="68"/>
        <v>11694395.942499999</v>
      </c>
      <c r="O101" s="27">
        <f t="shared" ref="O101:R101" si="72">O98+O100</f>
        <v>0</v>
      </c>
      <c r="P101" s="27">
        <f t="shared" si="72"/>
        <v>1469853.1044999999</v>
      </c>
      <c r="Q101" s="27">
        <f t="shared" si="72"/>
        <v>9682602.4427000005</v>
      </c>
      <c r="R101" s="27">
        <f t="shared" si="72"/>
        <v>323955.92780000006</v>
      </c>
      <c r="S101" s="31">
        <f t="shared" si="69"/>
        <v>11476411.475</v>
      </c>
    </row>
    <row r="102" spans="2:19" x14ac:dyDescent="0.25">
      <c r="B102" s="208" t="s">
        <v>42</v>
      </c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10"/>
    </row>
    <row r="103" spans="2:19" ht="30" x14ac:dyDescent="0.25">
      <c r="B103" s="64" t="s">
        <v>55</v>
      </c>
      <c r="C103" s="83"/>
      <c r="D103" s="65" t="s">
        <v>54</v>
      </c>
      <c r="E103" s="66">
        <f>E101*20%</f>
        <v>0</v>
      </c>
      <c r="F103" s="66">
        <f>F101*20%</f>
        <v>33828.61</v>
      </c>
      <c r="G103" s="66">
        <f>G101*20%</f>
        <v>366071.92599999998</v>
      </c>
      <c r="H103" s="66">
        <f>H101*20%</f>
        <v>6194.1860000000006</v>
      </c>
      <c r="I103" s="27">
        <f t="shared" ref="I103:I104" si="73">SUM(E103:H103)</f>
        <v>406094.72199999995</v>
      </c>
      <c r="J103" s="66">
        <f>J101*20%</f>
        <v>0</v>
      </c>
      <c r="K103" s="66">
        <f>K101*20%</f>
        <v>299721.48460000003</v>
      </c>
      <c r="L103" s="66">
        <f>L101*20%</f>
        <v>1973127.6811399998</v>
      </c>
      <c r="M103" s="66">
        <f>M101*20%</f>
        <v>66030.022760000007</v>
      </c>
      <c r="N103" s="27">
        <f t="shared" ref="N103:N104" si="74">SUM(J103:M103)</f>
        <v>2338879.1884999997</v>
      </c>
      <c r="O103" s="66">
        <f>O101*20%</f>
        <v>0</v>
      </c>
      <c r="P103" s="66">
        <f>P101*20%</f>
        <v>293970.62089999998</v>
      </c>
      <c r="Q103" s="66">
        <f>Q101*20%</f>
        <v>1936520.4885400003</v>
      </c>
      <c r="R103" s="66">
        <f>R101*20%</f>
        <v>64791.185560000013</v>
      </c>
      <c r="S103" s="27">
        <f t="shared" ref="S103:S104" si="75">SUM(O103:R103)</f>
        <v>2295282.2950000004</v>
      </c>
    </row>
    <row r="104" spans="2:19" ht="15.75" thickBot="1" x14ac:dyDescent="0.3">
      <c r="B104" s="23"/>
      <c r="C104" s="24"/>
      <c r="D104" s="56" t="s">
        <v>43</v>
      </c>
      <c r="E104" s="32">
        <f>E103+E101</f>
        <v>0</v>
      </c>
      <c r="F104" s="32">
        <f>F103+F101</f>
        <v>202971.65999999997</v>
      </c>
      <c r="G104" s="32">
        <f>G103+G101</f>
        <v>2196431.5559999999</v>
      </c>
      <c r="H104" s="32">
        <f>H103+H101</f>
        <v>37165.116000000002</v>
      </c>
      <c r="I104" s="27">
        <f t="shared" si="73"/>
        <v>2436568.3319999999</v>
      </c>
      <c r="J104" s="32">
        <f>J103+J101</f>
        <v>0</v>
      </c>
      <c r="K104" s="32">
        <f>K103+K101</f>
        <v>1798328.9076</v>
      </c>
      <c r="L104" s="32">
        <f>L103+L101</f>
        <v>11838766.086839998</v>
      </c>
      <c r="M104" s="32">
        <f>M103+M101</f>
        <v>396180.13656000007</v>
      </c>
      <c r="N104" s="79">
        <f t="shared" si="74"/>
        <v>14033275.130999999</v>
      </c>
      <c r="O104" s="32">
        <f>O103+O101</f>
        <v>0</v>
      </c>
      <c r="P104" s="32">
        <f>P103+P101</f>
        <v>1763823.7253999999</v>
      </c>
      <c r="Q104" s="32">
        <f>Q103+Q101</f>
        <v>11619122.93124</v>
      </c>
      <c r="R104" s="32">
        <f>R103+R101</f>
        <v>388747.11336000008</v>
      </c>
      <c r="S104" s="27">
        <f t="shared" si="75"/>
        <v>13771693.770000001</v>
      </c>
    </row>
    <row r="105" spans="2:19" x14ac:dyDescent="0.25">
      <c r="N105" s="112"/>
    </row>
    <row r="106" spans="2:19" x14ac:dyDescent="0.25">
      <c r="N106" s="102">
        <v>8185850.503354799</v>
      </c>
    </row>
    <row r="107" spans="2:19" ht="21.75" customHeight="1" x14ac:dyDescent="0.3">
      <c r="D107" s="73" t="s">
        <v>59</v>
      </c>
      <c r="E107" s="73"/>
      <c r="F107" s="73"/>
      <c r="G107" s="73"/>
      <c r="H107" s="73"/>
      <c r="I107" s="74"/>
      <c r="J107" s="75"/>
      <c r="K107" s="73" t="s">
        <v>60</v>
      </c>
      <c r="M107" s="126" t="s">
        <v>79</v>
      </c>
      <c r="N107" s="102">
        <f>14371788.61</f>
        <v>14371788.609999999</v>
      </c>
    </row>
    <row r="108" spans="2:19" ht="18.75" x14ac:dyDescent="0.3">
      <c r="D108" s="76"/>
      <c r="E108" s="73"/>
      <c r="F108" s="73"/>
      <c r="G108" s="73"/>
      <c r="H108" s="73"/>
      <c r="I108" s="73"/>
      <c r="J108" s="73"/>
      <c r="K108" s="73"/>
      <c r="M108" s="126" t="s">
        <v>80</v>
      </c>
      <c r="N108" s="102">
        <f>N107-N101</f>
        <v>2677392.6675000004</v>
      </c>
    </row>
    <row r="109" spans="2:19" ht="20.25" customHeight="1" x14ac:dyDescent="0.3">
      <c r="D109" s="73" t="s">
        <v>70</v>
      </c>
      <c r="E109" s="73"/>
      <c r="F109" s="73"/>
      <c r="G109" s="73"/>
      <c r="H109" s="73"/>
      <c r="I109" s="77"/>
      <c r="J109" s="77"/>
      <c r="K109" s="73" t="s">
        <v>71</v>
      </c>
      <c r="L109" s="35"/>
      <c r="N109" s="124"/>
    </row>
    <row r="112" spans="2:19" x14ac:dyDescent="0.25">
      <c r="S112" s="78"/>
    </row>
    <row r="113" spans="6:8" x14ac:dyDescent="0.25">
      <c r="F113" s="78">
        <v>7544927.6900000004</v>
      </c>
    </row>
    <row r="114" spans="6:8" x14ac:dyDescent="0.25">
      <c r="F114" s="78">
        <v>6488347.6100000003</v>
      </c>
    </row>
    <row r="115" spans="6:8" x14ac:dyDescent="0.25">
      <c r="F115" s="78"/>
    </row>
    <row r="116" spans="6:8" x14ac:dyDescent="0.25">
      <c r="F116" s="78">
        <f>F113+F114</f>
        <v>14033275.300000001</v>
      </c>
      <c r="G116" s="128">
        <f>N104-F116</f>
        <v>-0.16900000162422657</v>
      </c>
      <c r="H116" s="78">
        <f>G116/11</f>
        <v>-1.5363636511293325E-2</v>
      </c>
    </row>
    <row r="117" spans="6:8" x14ac:dyDescent="0.25">
      <c r="H117" s="78">
        <f>H116/1.2</f>
        <v>-1.2803030426077772E-2</v>
      </c>
    </row>
    <row r="119" spans="6:8" x14ac:dyDescent="0.25">
      <c r="H119" s="78">
        <f>870000-H117</f>
        <v>870000.01280303043</v>
      </c>
    </row>
  </sheetData>
  <mergeCells count="27">
    <mergeCell ref="N30:N31"/>
    <mergeCell ref="O30:R30"/>
    <mergeCell ref="S30:S31"/>
    <mergeCell ref="B33:S33"/>
    <mergeCell ref="B102:S102"/>
    <mergeCell ref="B70:S70"/>
    <mergeCell ref="B80:S80"/>
    <mergeCell ref="B92:S92"/>
    <mergeCell ref="B95:S95"/>
    <mergeCell ref="B99:S99"/>
    <mergeCell ref="B76:S76"/>
    <mergeCell ref="B50:S50"/>
    <mergeCell ref="B55:S55"/>
    <mergeCell ref="B60:S60"/>
    <mergeCell ref="B65:S65"/>
    <mergeCell ref="B38:S38"/>
    <mergeCell ref="P2:S3"/>
    <mergeCell ref="B7:S7"/>
    <mergeCell ref="B9:S9"/>
    <mergeCell ref="B11:S11"/>
    <mergeCell ref="B21:S21"/>
    <mergeCell ref="J30:M30"/>
    <mergeCell ref="B30:B31"/>
    <mergeCell ref="C30:C31"/>
    <mergeCell ref="D30:D31"/>
    <mergeCell ref="E30:H30"/>
    <mergeCell ref="I30:I31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8"/>
  <sheetViews>
    <sheetView view="pageBreakPreview" topLeftCell="B1" zoomScale="85" zoomScaleNormal="85" zoomScaleSheetLayoutView="85" workbookViewId="0">
      <selection activeCell="G7" sqref="G7"/>
    </sheetView>
  </sheetViews>
  <sheetFormatPr defaultRowHeight="15" x14ac:dyDescent="0.25"/>
  <cols>
    <col min="1" max="1" width="0.28515625" hidden="1" customWidth="1"/>
    <col min="2" max="2" width="7" customWidth="1"/>
    <col min="3" max="3" width="14.28515625" customWidth="1"/>
    <col min="4" max="4" width="46" customWidth="1"/>
    <col min="5" max="14" width="14.42578125" customWidth="1"/>
    <col min="15" max="18" width="14.42578125" hidden="1" customWidth="1"/>
    <col min="19" max="19" width="14.42578125" customWidth="1"/>
    <col min="20" max="20" width="15.5703125" customWidth="1"/>
    <col min="21" max="21" width="18.42578125" customWidth="1"/>
  </cols>
  <sheetData>
    <row r="1" spans="1:20" x14ac:dyDescent="0.25">
      <c r="K1" t="s">
        <v>161</v>
      </c>
    </row>
    <row r="2" spans="1:20" x14ac:dyDescent="0.25">
      <c r="K2" t="s">
        <v>160</v>
      </c>
    </row>
    <row r="4" spans="1:20" x14ac:dyDescent="0.25">
      <c r="A4" s="36"/>
      <c r="B4" s="36" t="s">
        <v>130</v>
      </c>
      <c r="C4" s="36"/>
      <c r="D4" s="36"/>
      <c r="E4" s="203"/>
      <c r="F4" s="203"/>
      <c r="G4" s="203"/>
      <c r="H4" s="203"/>
      <c r="I4" s="203"/>
      <c r="J4" s="203"/>
      <c r="K4" s="36" t="s">
        <v>121</v>
      </c>
      <c r="L4" s="36"/>
      <c r="M4" s="36"/>
      <c r="N4" s="36"/>
      <c r="O4" s="203"/>
      <c r="P4" s="36"/>
      <c r="Q4" s="36"/>
      <c r="R4" s="36"/>
      <c r="S4" s="36"/>
    </row>
    <row r="5" spans="1:20" ht="15" customHeight="1" x14ac:dyDescent="0.25">
      <c r="A5" s="36"/>
      <c r="B5" s="36"/>
      <c r="C5" s="36"/>
      <c r="D5" s="36"/>
      <c r="E5" s="203"/>
      <c r="F5" s="203"/>
      <c r="G5" s="203"/>
      <c r="H5" s="203"/>
      <c r="I5" s="203"/>
      <c r="J5" s="203"/>
      <c r="K5" s="236" t="s">
        <v>157</v>
      </c>
      <c r="L5" s="236"/>
      <c r="M5" s="236"/>
      <c r="N5" s="236"/>
      <c r="O5" s="236"/>
      <c r="P5" s="207"/>
      <c r="Q5" s="207"/>
      <c r="R5" s="207"/>
      <c r="S5" s="207"/>
    </row>
    <row r="6" spans="1:20" x14ac:dyDescent="0.25">
      <c r="A6" s="36"/>
      <c r="B6" s="36"/>
      <c r="C6" s="36"/>
      <c r="D6" s="36"/>
      <c r="E6" s="203"/>
      <c r="F6" s="203"/>
      <c r="G6" s="203"/>
      <c r="H6" s="203"/>
      <c r="I6" s="203"/>
      <c r="J6" s="203"/>
      <c r="K6" s="229" t="s">
        <v>158</v>
      </c>
      <c r="L6" s="229"/>
      <c r="M6" s="229"/>
      <c r="N6" s="229"/>
      <c r="O6" s="229"/>
      <c r="P6" s="207"/>
      <c r="Q6" s="207"/>
      <c r="R6" s="207"/>
      <c r="S6" s="207"/>
    </row>
    <row r="7" spans="1:20" ht="70.5" customHeight="1" x14ac:dyDescent="0.25">
      <c r="A7" s="36"/>
      <c r="B7" s="195"/>
      <c r="C7" s="195"/>
      <c r="D7" s="36"/>
      <c r="E7" s="203"/>
      <c r="F7" s="203"/>
      <c r="G7" s="203"/>
      <c r="H7" s="203"/>
      <c r="I7" s="203"/>
      <c r="J7" s="203"/>
      <c r="K7" s="229"/>
      <c r="L7" s="230"/>
      <c r="M7" s="230"/>
      <c r="N7" s="204"/>
      <c r="O7" s="204"/>
      <c r="P7" s="36"/>
      <c r="Q7" s="36"/>
      <c r="R7" s="36"/>
      <c r="S7" s="36"/>
    </row>
    <row r="8" spans="1:20" x14ac:dyDescent="0.25">
      <c r="A8" s="36"/>
      <c r="B8" s="36" t="s">
        <v>122</v>
      </c>
      <c r="C8" s="36"/>
      <c r="D8" s="36"/>
      <c r="E8" s="203"/>
      <c r="F8" s="203"/>
      <c r="G8" s="203"/>
      <c r="H8" s="203"/>
      <c r="I8" s="203"/>
      <c r="J8" s="203"/>
      <c r="K8" s="205"/>
      <c r="L8" s="205"/>
      <c r="M8" s="206" t="s">
        <v>159</v>
      </c>
      <c r="N8" s="206"/>
      <c r="O8" s="203"/>
      <c r="P8" s="36"/>
      <c r="Q8" s="36"/>
      <c r="R8" s="36"/>
      <c r="S8" s="36"/>
    </row>
    <row r="9" spans="1:20" hidden="1" x14ac:dyDescent="0.25"/>
    <row r="10" spans="1:20" x14ac:dyDescent="0.25">
      <c r="B10" s="217" t="s">
        <v>123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173"/>
      <c r="P10" s="173"/>
      <c r="Q10" s="173"/>
      <c r="R10" s="173"/>
      <c r="S10" s="173"/>
    </row>
    <row r="11" spans="1:20" ht="9.75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20" ht="69" customHeight="1" x14ac:dyDescent="0.25">
      <c r="B12" s="218" t="s">
        <v>131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176"/>
      <c r="P12" s="176"/>
      <c r="Q12" s="176"/>
      <c r="R12" s="176"/>
      <c r="S12" s="176"/>
    </row>
    <row r="13" spans="1:20" ht="9.75" customHeight="1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0" x14ac:dyDescent="0.25">
      <c r="B14" s="226" t="s">
        <v>149</v>
      </c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175"/>
      <c r="P14" s="175"/>
      <c r="Q14" s="175"/>
      <c r="R14" s="175"/>
      <c r="S14" s="175"/>
    </row>
    <row r="15" spans="1:20" ht="46.5" customHeight="1" x14ac:dyDescent="0.25">
      <c r="B15" s="144"/>
      <c r="C15" s="144"/>
      <c r="D15" s="89"/>
      <c r="E15" s="145" t="s">
        <v>112</v>
      </c>
      <c r="F15" s="115" t="s">
        <v>83</v>
      </c>
      <c r="G15" s="115" t="s">
        <v>102</v>
      </c>
      <c r="H15" s="115" t="s">
        <v>107</v>
      </c>
      <c r="I15" s="115" t="s">
        <v>108</v>
      </c>
      <c r="J15" s="115" t="s">
        <v>109</v>
      </c>
      <c r="K15" s="115" t="s">
        <v>110</v>
      </c>
      <c r="L15" s="145" t="s">
        <v>0</v>
      </c>
      <c r="M15" s="144"/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103</v>
      </c>
      <c r="E16" s="146">
        <v>23.13</v>
      </c>
      <c r="F16" s="147"/>
      <c r="G16" s="148">
        <v>1.0295000000000001</v>
      </c>
      <c r="H16" s="147"/>
      <c r="I16" s="149"/>
      <c r="J16" s="142"/>
      <c r="K16" s="89"/>
      <c r="L16" s="149">
        <f>E16*G16</f>
        <v>23.812335000000001</v>
      </c>
      <c r="M16" s="150">
        <f>G16</f>
        <v>1.0295000000000001</v>
      </c>
      <c r="N16" s="144"/>
      <c r="O16" s="144"/>
      <c r="P16" s="144"/>
      <c r="Q16" s="144"/>
      <c r="R16" s="144"/>
      <c r="S16" s="144"/>
      <c r="T16" s="8"/>
    </row>
    <row r="17" spans="2:20" x14ac:dyDescent="0.25">
      <c r="B17" s="144"/>
      <c r="C17" s="144"/>
      <c r="D17" s="61" t="s">
        <v>104</v>
      </c>
      <c r="E17" s="146">
        <v>10.220000000000001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10.521490000000002</v>
      </c>
      <c r="M17" s="150">
        <f t="shared" ref="M17:M20" si="0">G17</f>
        <v>1.0295000000000001</v>
      </c>
      <c r="N17" s="144"/>
      <c r="O17" s="144"/>
      <c r="P17" s="144"/>
      <c r="Q17" s="144"/>
      <c r="R17" s="144"/>
      <c r="S17" s="144"/>
      <c r="T17" s="8"/>
    </row>
    <row r="18" spans="2:20" x14ac:dyDescent="0.25">
      <c r="B18" s="144"/>
      <c r="C18" s="144"/>
      <c r="D18" s="61" t="s">
        <v>105</v>
      </c>
      <c r="E18" s="146">
        <v>8.09</v>
      </c>
      <c r="F18" s="147"/>
      <c r="G18" s="148">
        <v>1.0295000000000001</v>
      </c>
      <c r="H18" s="147"/>
      <c r="I18" s="149"/>
      <c r="J18" s="142"/>
      <c r="K18" s="89"/>
      <c r="L18" s="149">
        <f t="shared" ref="L18:L19" si="1">E18*G18</f>
        <v>8.3286550000000013</v>
      </c>
      <c r="M18" s="150">
        <f t="shared" si="0"/>
        <v>1.0295000000000001</v>
      </c>
      <c r="N18" s="144"/>
      <c r="O18" s="144"/>
      <c r="P18" s="144"/>
      <c r="Q18" s="144"/>
      <c r="R18" s="144"/>
      <c r="S18" s="144"/>
      <c r="T18" s="8"/>
    </row>
    <row r="19" spans="2:20" x14ac:dyDescent="0.25">
      <c r="B19" s="144"/>
      <c r="C19" s="144"/>
      <c r="D19" s="61" t="s">
        <v>2</v>
      </c>
      <c r="E19" s="146">
        <v>6.16</v>
      </c>
      <c r="F19" s="147"/>
      <c r="G19" s="148">
        <v>1.0295000000000001</v>
      </c>
      <c r="H19" s="147"/>
      <c r="I19" s="149"/>
      <c r="J19" s="142"/>
      <c r="K19" s="89"/>
      <c r="L19" s="149">
        <f t="shared" si="1"/>
        <v>6.3417200000000005</v>
      </c>
      <c r="M19" s="150">
        <f t="shared" si="0"/>
        <v>1.0295000000000001</v>
      </c>
      <c r="N19" s="144"/>
      <c r="O19" s="144"/>
      <c r="P19" s="144"/>
      <c r="Q19" s="144"/>
      <c r="R19" s="144"/>
      <c r="S19" s="144"/>
      <c r="T19" s="8"/>
    </row>
    <row r="20" spans="2:20" ht="13.5" customHeight="1" x14ac:dyDescent="0.25">
      <c r="B20" s="144"/>
      <c r="C20" s="144"/>
      <c r="D20" s="61" t="s">
        <v>106</v>
      </c>
      <c r="E20" s="151">
        <v>12.21</v>
      </c>
      <c r="F20" s="147"/>
      <c r="G20" s="148">
        <v>1.0295000000000001</v>
      </c>
      <c r="H20" s="147"/>
      <c r="I20" s="149"/>
      <c r="J20" s="142"/>
      <c r="K20" s="89"/>
      <c r="L20" s="149">
        <f>E20*G20</f>
        <v>12.570195000000002</v>
      </c>
      <c r="M20" s="150">
        <f t="shared" si="0"/>
        <v>1.0295000000000001</v>
      </c>
      <c r="N20" s="144"/>
      <c r="O20" s="144"/>
      <c r="P20" s="144"/>
      <c r="Q20" s="144"/>
      <c r="R20" s="144"/>
      <c r="S20" s="144"/>
      <c r="T20" s="8"/>
    </row>
    <row r="21" spans="2:20" ht="14.25" hidden="1" customHeight="1" x14ac:dyDescent="0.25">
      <c r="B21" s="144"/>
      <c r="C21" s="144"/>
      <c r="D21" s="61"/>
      <c r="E21" s="152"/>
      <c r="F21" s="147"/>
      <c r="G21" s="147"/>
      <c r="H21" s="153"/>
      <c r="I21" s="149"/>
      <c r="J21" s="111">
        <v>4.5</v>
      </c>
      <c r="K21" s="154"/>
      <c r="L21" s="154"/>
      <c r="M21" s="144"/>
      <c r="N21" s="144"/>
      <c r="O21" s="144"/>
      <c r="P21" s="144"/>
      <c r="Q21" s="144"/>
      <c r="R21" s="144"/>
      <c r="S21" s="144"/>
      <c r="T21" s="8"/>
    </row>
    <row r="22" spans="2:20" ht="16.5" hidden="1" customHeight="1" x14ac:dyDescent="0.25">
      <c r="B22" s="144"/>
      <c r="C22" s="144"/>
      <c r="D22" s="61" t="s">
        <v>4</v>
      </c>
      <c r="E22" s="89">
        <v>5.3</v>
      </c>
      <c r="F22" s="153">
        <v>1.06</v>
      </c>
      <c r="G22" s="153">
        <v>1.0329999999999999</v>
      </c>
      <c r="H22" s="153">
        <v>1.101</v>
      </c>
      <c r="I22" s="153">
        <v>1.073</v>
      </c>
      <c r="J22" s="155">
        <v>1.0649999999999999</v>
      </c>
      <c r="K22" s="155">
        <v>1.0620000000000001</v>
      </c>
      <c r="L22" s="155">
        <v>1.0549999999999999</v>
      </c>
      <c r="M22" s="144"/>
      <c r="N22" s="144"/>
      <c r="O22" s="144"/>
      <c r="P22" s="144"/>
      <c r="Q22" s="144"/>
      <c r="R22" s="144"/>
      <c r="S22" s="144"/>
      <c r="T22" s="8"/>
    </row>
    <row r="23" spans="2:20" ht="0.75" hidden="1" customHeight="1" x14ac:dyDescent="0.25">
      <c r="B23" s="144"/>
      <c r="C23" s="144"/>
      <c r="D23" s="156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</row>
    <row r="24" spans="2:20" ht="0.75" hidden="1" customHeight="1" x14ac:dyDescent="0.25"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t="0.75" hidden="1" customHeight="1" x14ac:dyDescent="0.25"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74" t="s">
        <v>72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5"/>
      <c r="N26" s="175"/>
      <c r="O26" s="175"/>
      <c r="P26" s="175"/>
      <c r="Q26" s="175"/>
      <c r="R26" s="175"/>
      <c r="S26" s="175"/>
    </row>
    <row r="27" spans="2:20" ht="37.5" hidden="1" customHeight="1" x14ac:dyDescent="0.25">
      <c r="B27" s="144"/>
      <c r="C27" s="144"/>
      <c r="D27" s="89"/>
      <c r="E27" s="145" t="s">
        <v>112</v>
      </c>
      <c r="F27" s="157"/>
      <c r="G27" s="157"/>
      <c r="H27" s="115"/>
      <c r="I27" s="145" t="s">
        <v>0</v>
      </c>
      <c r="J27" s="144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103</v>
      </c>
      <c r="E28" s="146">
        <v>23.13</v>
      </c>
      <c r="F28" s="158">
        <v>1</v>
      </c>
      <c r="G28" s="159">
        <v>1</v>
      </c>
      <c r="H28" s="147"/>
      <c r="I28" s="149">
        <f>E28</f>
        <v>23.13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idden="1" x14ac:dyDescent="0.25">
      <c r="B29" s="144"/>
      <c r="C29" s="144"/>
      <c r="D29" s="61" t="s">
        <v>104</v>
      </c>
      <c r="E29" s="146">
        <v>10.220000000000001</v>
      </c>
      <c r="F29" s="158"/>
      <c r="G29" s="159"/>
      <c r="H29" s="147"/>
      <c r="I29" s="149">
        <f t="shared" ref="I29:I32" si="2">E29</f>
        <v>10.220000000000001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idden="1" x14ac:dyDescent="0.25">
      <c r="B30" s="144"/>
      <c r="C30" s="144"/>
      <c r="D30" s="61" t="s">
        <v>105</v>
      </c>
      <c r="E30" s="146">
        <v>8.09</v>
      </c>
      <c r="F30" s="158"/>
      <c r="G30" s="159"/>
      <c r="H30" s="147"/>
      <c r="I30" s="149">
        <f t="shared" si="2"/>
        <v>8.09</v>
      </c>
      <c r="J30" s="88"/>
      <c r="K30" s="144"/>
      <c r="L30" s="144"/>
      <c r="M30" s="144"/>
      <c r="N30" s="144"/>
      <c r="O30" s="144"/>
      <c r="P30" s="144"/>
      <c r="Q30" s="144"/>
      <c r="R30" s="144"/>
      <c r="S30" s="144"/>
    </row>
    <row r="31" spans="2:20" hidden="1" x14ac:dyDescent="0.25">
      <c r="B31" s="144"/>
      <c r="C31" s="144"/>
      <c r="D31" s="61" t="s">
        <v>2</v>
      </c>
      <c r="E31" s="146">
        <v>6.16</v>
      </c>
      <c r="F31" s="158">
        <v>1</v>
      </c>
      <c r="G31" s="159">
        <v>1</v>
      </c>
      <c r="H31" s="147"/>
      <c r="I31" s="149">
        <f t="shared" si="2"/>
        <v>6.16</v>
      </c>
      <c r="J31" s="88"/>
      <c r="K31" s="144"/>
      <c r="L31" s="144"/>
      <c r="M31" s="144"/>
      <c r="N31" s="144"/>
      <c r="O31" s="144"/>
      <c r="P31" s="144"/>
      <c r="Q31" s="144"/>
      <c r="R31" s="144"/>
      <c r="S31" s="144"/>
    </row>
    <row r="32" spans="2:20" ht="15.75" hidden="1" customHeight="1" x14ac:dyDescent="0.25">
      <c r="B32" s="144"/>
      <c r="C32" s="144"/>
      <c r="D32" s="61" t="s">
        <v>106</v>
      </c>
      <c r="E32" s="151">
        <v>12.21</v>
      </c>
      <c r="F32" s="158">
        <v>1</v>
      </c>
      <c r="G32" s="159">
        <v>1</v>
      </c>
      <c r="H32" s="147"/>
      <c r="I32" s="149">
        <f t="shared" si="2"/>
        <v>12.21</v>
      </c>
      <c r="J32" s="88"/>
      <c r="K32" s="144"/>
      <c r="L32" s="144"/>
      <c r="M32" s="144"/>
      <c r="N32" s="144"/>
      <c r="O32" s="144"/>
      <c r="P32" s="144"/>
      <c r="Q32" s="144"/>
      <c r="R32" s="144"/>
      <c r="S32" s="144"/>
    </row>
    <row r="33" spans="2:21" ht="0.75" hidden="1" customHeight="1" x14ac:dyDescent="0.25">
      <c r="B33" s="8"/>
      <c r="C33" s="8"/>
      <c r="D33" s="104"/>
      <c r="E33" s="107"/>
      <c r="F33" s="106"/>
      <c r="G33" s="1"/>
      <c r="H33" s="87"/>
      <c r="I33" s="10"/>
      <c r="J33" s="88"/>
      <c r="K33" s="8"/>
      <c r="L33" s="8"/>
      <c r="M33" s="8"/>
      <c r="N33" s="8"/>
      <c r="O33" s="8"/>
      <c r="P33" s="8"/>
      <c r="Q33" s="8"/>
      <c r="R33" s="8"/>
      <c r="S33" s="8"/>
    </row>
    <row r="34" spans="2:21" ht="1.5" hidden="1" customHeight="1" x14ac:dyDescent="0.25">
      <c r="B34" s="8"/>
      <c r="C34" s="8"/>
      <c r="D34" s="26" t="s">
        <v>4</v>
      </c>
      <c r="E34" s="103">
        <v>9.3000000000000007</v>
      </c>
      <c r="F34" s="1"/>
      <c r="G34" s="1"/>
      <c r="H34" s="3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2:21" ht="2.25" hidden="1" customHeight="1" x14ac:dyDescent="0.25">
      <c r="B35" s="8"/>
      <c r="C35" s="8"/>
      <c r="D35" s="9"/>
      <c r="E35" s="8"/>
      <c r="F35" s="8"/>
      <c r="G35" s="8"/>
      <c r="H35" s="8"/>
      <c r="I35" s="8"/>
      <c r="J35" s="88"/>
      <c r="K35" s="8"/>
      <c r="L35" s="8"/>
      <c r="M35" s="8"/>
      <c r="N35" s="8"/>
      <c r="O35" s="8"/>
      <c r="P35" s="8"/>
      <c r="Q35" s="8"/>
      <c r="R35" s="8"/>
      <c r="S35" s="8"/>
    </row>
    <row r="36" spans="2:21" ht="15.75" thickBot="1" x14ac:dyDescent="0.3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94" t="s">
        <v>46</v>
      </c>
      <c r="O36" s="8"/>
      <c r="P36" s="8"/>
      <c r="Q36" s="8"/>
      <c r="R36" s="8"/>
      <c r="S36" s="91"/>
    </row>
    <row r="37" spans="2:21" ht="91.5" customHeight="1" x14ac:dyDescent="0.25">
      <c r="B37" s="224" t="s">
        <v>5</v>
      </c>
      <c r="C37" s="220" t="s">
        <v>143</v>
      </c>
      <c r="D37" s="220" t="s">
        <v>144</v>
      </c>
      <c r="E37" s="211" t="s">
        <v>145</v>
      </c>
      <c r="F37" s="212"/>
      <c r="G37" s="212"/>
      <c r="H37" s="213"/>
      <c r="I37" s="220" t="s">
        <v>146</v>
      </c>
      <c r="J37" s="211" t="s">
        <v>147</v>
      </c>
      <c r="K37" s="212"/>
      <c r="L37" s="212"/>
      <c r="M37" s="213"/>
      <c r="N37" s="227" t="s">
        <v>148</v>
      </c>
      <c r="O37" s="231"/>
      <c r="P37" s="231"/>
      <c r="Q37" s="231"/>
      <c r="R37" s="231"/>
      <c r="S37" s="231"/>
    </row>
    <row r="38" spans="2:21" ht="57.75" customHeight="1" x14ac:dyDescent="0.25">
      <c r="B38" s="225"/>
      <c r="C38" s="221"/>
      <c r="D38" s="221"/>
      <c r="E38" s="12" t="s">
        <v>10</v>
      </c>
      <c r="F38" s="12" t="s">
        <v>11</v>
      </c>
      <c r="G38" s="12" t="s">
        <v>12</v>
      </c>
      <c r="H38" s="5" t="s">
        <v>13</v>
      </c>
      <c r="I38" s="221"/>
      <c r="J38" s="12" t="s">
        <v>10</v>
      </c>
      <c r="K38" s="12" t="s">
        <v>11</v>
      </c>
      <c r="L38" s="12" t="s">
        <v>12</v>
      </c>
      <c r="M38" s="12" t="s">
        <v>13</v>
      </c>
      <c r="N38" s="228"/>
      <c r="O38" s="177"/>
      <c r="P38" s="177"/>
      <c r="Q38" s="177"/>
      <c r="R38" s="177"/>
      <c r="S38" s="231"/>
    </row>
    <row r="39" spans="2:21" ht="16.5" customHeight="1" x14ac:dyDescent="0.25">
      <c r="B39" s="6">
        <v>1</v>
      </c>
      <c r="C39" s="1">
        <v>2</v>
      </c>
      <c r="D39" s="1">
        <v>3</v>
      </c>
      <c r="E39" s="1">
        <v>4</v>
      </c>
      <c r="F39" s="1">
        <v>5</v>
      </c>
      <c r="G39" s="1">
        <v>6</v>
      </c>
      <c r="H39" s="1">
        <v>7</v>
      </c>
      <c r="I39" s="1">
        <v>8</v>
      </c>
      <c r="J39" s="1">
        <v>9</v>
      </c>
      <c r="K39" s="1">
        <v>10</v>
      </c>
      <c r="L39" s="1">
        <v>11</v>
      </c>
      <c r="M39" s="1">
        <v>12</v>
      </c>
      <c r="N39" s="1">
        <v>13</v>
      </c>
      <c r="O39" s="8"/>
      <c r="P39" s="8"/>
      <c r="Q39" s="8"/>
      <c r="R39" s="8"/>
      <c r="S39" s="8"/>
    </row>
    <row r="40" spans="2:21" ht="0.75" customHeight="1" x14ac:dyDescent="0.25">
      <c r="B40" s="214" t="s">
        <v>14</v>
      </c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32"/>
      <c r="P40" s="232"/>
      <c r="Q40" s="232"/>
      <c r="R40" s="232"/>
      <c r="S40" s="233"/>
    </row>
    <row r="41" spans="2:21" ht="15.75" hidden="1" customHeight="1" x14ac:dyDescent="0.25">
      <c r="B41" s="42">
        <v>1</v>
      </c>
      <c r="C41" s="26"/>
      <c r="D41" s="89"/>
      <c r="E41" s="89"/>
      <c r="F41" s="89"/>
      <c r="G41" s="89"/>
      <c r="H41" s="34"/>
      <c r="I41" s="27">
        <f t="shared" ref="I41:I44" si="3">SUM(E41:H41)</f>
        <v>0</v>
      </c>
      <c r="J41" s="122"/>
      <c r="K41" s="122"/>
      <c r="L41" s="122"/>
      <c r="M41" s="30">
        <f>H41*I21</f>
        <v>0</v>
      </c>
      <c r="N41" s="27">
        <f t="shared" ref="N41:N44" si="4">SUM(J41:M41)</f>
        <v>0</v>
      </c>
      <c r="O41" s="122"/>
      <c r="P41" s="122"/>
      <c r="Q41" s="122"/>
      <c r="R41" s="30">
        <f>H41*J33</f>
        <v>0</v>
      </c>
      <c r="S41" s="31">
        <f t="shared" ref="S41:S44" si="5">SUM(O41:R41)</f>
        <v>0</v>
      </c>
    </row>
    <row r="42" spans="2:21" ht="18" hidden="1" customHeight="1" x14ac:dyDescent="0.25">
      <c r="B42" s="6">
        <v>2</v>
      </c>
      <c r="C42" s="1"/>
      <c r="D42" s="89"/>
      <c r="E42" s="89"/>
      <c r="F42" s="89"/>
      <c r="G42" s="89"/>
      <c r="H42" s="34"/>
      <c r="I42" s="27">
        <f t="shared" si="3"/>
        <v>0</v>
      </c>
      <c r="J42" s="1"/>
      <c r="K42" s="1"/>
      <c r="L42" s="1"/>
      <c r="M42" s="10">
        <f>H42*I21</f>
        <v>0</v>
      </c>
      <c r="N42" s="27">
        <f t="shared" si="4"/>
        <v>0</v>
      </c>
      <c r="O42" s="1"/>
      <c r="P42" s="1"/>
      <c r="Q42" s="1"/>
      <c r="R42" s="10">
        <f>H42*J33</f>
        <v>0</v>
      </c>
      <c r="S42" s="31">
        <f t="shared" si="5"/>
        <v>0</v>
      </c>
    </row>
    <row r="43" spans="2:21" ht="15.75" hidden="1" customHeight="1" x14ac:dyDescent="0.25">
      <c r="B43" s="6">
        <v>3</v>
      </c>
      <c r="C43" s="1"/>
      <c r="D43" s="89"/>
      <c r="E43" s="90"/>
      <c r="F43" s="90"/>
      <c r="G43" s="90"/>
      <c r="H43" s="34"/>
      <c r="I43" s="27">
        <f t="shared" si="3"/>
        <v>0</v>
      </c>
      <c r="J43" s="5"/>
      <c r="K43" s="5"/>
      <c r="L43" s="5"/>
      <c r="M43" s="10">
        <f>H43*I21</f>
        <v>0</v>
      </c>
      <c r="N43" s="27">
        <f t="shared" si="4"/>
        <v>0</v>
      </c>
      <c r="O43" s="5"/>
      <c r="P43" s="5"/>
      <c r="Q43" s="5"/>
      <c r="R43" s="10">
        <f>H43*J33</f>
        <v>0</v>
      </c>
      <c r="S43" s="31">
        <f t="shared" si="5"/>
        <v>0</v>
      </c>
    </row>
    <row r="44" spans="2:21" ht="20.25" hidden="1" customHeight="1" x14ac:dyDescent="0.25">
      <c r="B44" s="6"/>
      <c r="C44" s="1"/>
      <c r="D44" s="4" t="s">
        <v>15</v>
      </c>
      <c r="E44" s="29">
        <f>SUM(E41:E43)</f>
        <v>0</v>
      </c>
      <c r="F44" s="29">
        <f t="shared" ref="F44:H44" si="6">SUM(F41:F43)</f>
        <v>0</v>
      </c>
      <c r="G44" s="29">
        <f t="shared" si="6"/>
        <v>0</v>
      </c>
      <c r="H44" s="29">
        <f t="shared" si="6"/>
        <v>0</v>
      </c>
      <c r="I44" s="27">
        <f t="shared" si="3"/>
        <v>0</v>
      </c>
      <c r="J44" s="29">
        <f t="shared" ref="J44:M44" si="7">SUM(J41:J43)</f>
        <v>0</v>
      </c>
      <c r="K44" s="29">
        <f t="shared" si="7"/>
        <v>0</v>
      </c>
      <c r="L44" s="29">
        <f t="shared" si="7"/>
        <v>0</v>
      </c>
      <c r="M44" s="29">
        <f t="shared" si="7"/>
        <v>0</v>
      </c>
      <c r="N44" s="27">
        <f t="shared" si="4"/>
        <v>0</v>
      </c>
      <c r="O44" s="178">
        <f t="shared" ref="O44:R44" si="8">SUM(O41:O43)</f>
        <v>0</v>
      </c>
      <c r="P44" s="178">
        <f t="shared" si="8"/>
        <v>0</v>
      </c>
      <c r="Q44" s="178">
        <f t="shared" si="8"/>
        <v>0</v>
      </c>
      <c r="R44" s="178">
        <f t="shared" si="8"/>
        <v>0</v>
      </c>
      <c r="S44" s="179">
        <f t="shared" si="5"/>
        <v>0</v>
      </c>
    </row>
    <row r="45" spans="2:21" ht="16.5" customHeight="1" x14ac:dyDescent="0.25">
      <c r="B45" s="214" t="s">
        <v>16</v>
      </c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39"/>
      <c r="O45" s="174"/>
      <c r="P45" s="174"/>
      <c r="Q45" s="174"/>
      <c r="R45" s="174"/>
      <c r="S45" s="174" t="s">
        <v>151</v>
      </c>
      <c r="T45" t="s">
        <v>150</v>
      </c>
      <c r="U45" t="s">
        <v>152</v>
      </c>
    </row>
    <row r="46" spans="2:21" ht="32.25" customHeight="1" x14ac:dyDescent="0.25">
      <c r="B46" s="165">
        <v>1</v>
      </c>
      <c r="C46" s="163" t="s">
        <v>117</v>
      </c>
      <c r="D46" s="164" t="s">
        <v>132</v>
      </c>
      <c r="E46" s="168">
        <v>40173.919999999998</v>
      </c>
      <c r="F46" s="168">
        <v>29849.42</v>
      </c>
      <c r="G46" s="97"/>
      <c r="H46" s="97"/>
      <c r="I46" s="121">
        <f>SUM(E46:H46)</f>
        <v>70023.34</v>
      </c>
      <c r="J46" s="171">
        <f>417480*M16</f>
        <v>429795.66000000003</v>
      </c>
      <c r="K46" s="171">
        <f>241481*M16</f>
        <v>248604.68950000001</v>
      </c>
      <c r="L46" s="171"/>
      <c r="M46" s="171"/>
      <c r="N46" s="121">
        <f t="shared" ref="N46:N56" si="9">SUM(J46:M46)</f>
        <v>678400.34950000001</v>
      </c>
      <c r="O46" s="180">
        <f>N46*2.9%*0.9</f>
        <v>17706.249121950001</v>
      </c>
      <c r="P46" s="180">
        <f>N46</f>
        <v>678400.34950000001</v>
      </c>
      <c r="Q46" s="181">
        <f>N94</f>
        <v>50326.078000000001</v>
      </c>
      <c r="R46" s="181">
        <f>Q46+P46+O46</f>
        <v>746432.67662195</v>
      </c>
      <c r="S46" s="200">
        <f>R46*1.03</f>
        <v>768825.65692060848</v>
      </c>
      <c r="T46" s="201">
        <f>S46*1.2</f>
        <v>922590.7883047302</v>
      </c>
      <c r="U46" s="202">
        <f>T46-S46</f>
        <v>153765.13138412172</v>
      </c>
    </row>
    <row r="47" spans="2:21" ht="47.25" customHeight="1" x14ac:dyDescent="0.25">
      <c r="B47" s="62">
        <v>2</v>
      </c>
      <c r="C47" s="163" t="s">
        <v>138</v>
      </c>
      <c r="D47" s="196" t="s">
        <v>133</v>
      </c>
      <c r="E47" s="168">
        <f>325564.08+30157.23</f>
        <v>355721.31</v>
      </c>
      <c r="F47" s="168">
        <f>19429.38+11280.58</f>
        <v>30709.96</v>
      </c>
      <c r="G47" s="199"/>
      <c r="H47" s="167"/>
      <c r="I47" s="121">
        <f t="shared" ref="I47:I82" si="10">SUM(E47:H47)</f>
        <v>386431.27</v>
      </c>
      <c r="J47" s="167">
        <f>3457066*M16</f>
        <v>3559049.4470000002</v>
      </c>
      <c r="K47" s="167">
        <f>248444*M16</f>
        <v>255773.09800000003</v>
      </c>
      <c r="L47" s="167"/>
      <c r="M47" s="167"/>
      <c r="N47" s="121">
        <f t="shared" si="9"/>
        <v>3814822.5450000004</v>
      </c>
      <c r="O47" s="180">
        <f t="shared" ref="O47:O51" si="11">N47*2.9%*0.9</f>
        <v>99566.868424500004</v>
      </c>
      <c r="P47" s="180">
        <f t="shared" ref="P47:P51" si="12">N47</f>
        <v>3814822.5450000004</v>
      </c>
      <c r="Q47" s="181">
        <f t="shared" ref="Q47:Q48" si="13">N95</f>
        <v>92713.681500000006</v>
      </c>
      <c r="R47" s="181">
        <f t="shared" ref="R47:R51" si="14">Q47+P47+O47</f>
        <v>4007103.0949245002</v>
      </c>
      <c r="S47" s="200">
        <f t="shared" ref="S47:S51" si="15">R47*1.03</f>
        <v>4127316.1877722354</v>
      </c>
      <c r="T47" s="201">
        <f t="shared" ref="T47:T51" si="16">S47*1.2</f>
        <v>4952779.4253266826</v>
      </c>
      <c r="U47" s="202">
        <f>T47-S47</f>
        <v>825463.23755444726</v>
      </c>
    </row>
    <row r="48" spans="2:21" ht="33.75" hidden="1" customHeight="1" x14ac:dyDescent="0.25">
      <c r="B48" s="62">
        <v>3</v>
      </c>
      <c r="C48" s="163" t="s">
        <v>116</v>
      </c>
      <c r="D48" s="172"/>
      <c r="E48" s="197"/>
      <c r="F48" s="197"/>
      <c r="G48" s="198"/>
      <c r="H48" s="198"/>
      <c r="I48" s="121">
        <f t="shared" si="10"/>
        <v>0</v>
      </c>
      <c r="J48" s="198">
        <f ca="1">O48*M16</f>
        <v>0</v>
      </c>
      <c r="K48" s="198">
        <f ca="1">P48*M16</f>
        <v>0</v>
      </c>
      <c r="L48" s="198"/>
      <c r="M48" s="198"/>
      <c r="N48" s="121">
        <f t="shared" ca="1" si="9"/>
        <v>0</v>
      </c>
      <c r="O48" s="180">
        <f t="shared" ca="1" si="11"/>
        <v>17706.249121950001</v>
      </c>
      <c r="P48" s="180">
        <f t="shared" ca="1" si="12"/>
        <v>678400.34950000001</v>
      </c>
      <c r="Q48" s="181">
        <f t="shared" si="13"/>
        <v>45417.422000000006</v>
      </c>
      <c r="R48" s="181">
        <f t="shared" ca="1" si="14"/>
        <v>746432.67662195</v>
      </c>
      <c r="S48" s="200">
        <f t="shared" ca="1" si="15"/>
        <v>768825.65692060848</v>
      </c>
      <c r="T48" s="201">
        <f t="shared" ca="1" si="16"/>
        <v>922590.7883047302</v>
      </c>
      <c r="U48" s="202">
        <f t="shared" ref="U48" ca="1" si="17">T48-S48</f>
        <v>153765.13138412172</v>
      </c>
    </row>
    <row r="49" spans="2:21" ht="34.5" customHeight="1" x14ac:dyDescent="0.25">
      <c r="B49" s="165">
        <v>3</v>
      </c>
      <c r="C49" s="163" t="s">
        <v>118</v>
      </c>
      <c r="D49" s="164" t="s">
        <v>134</v>
      </c>
      <c r="E49" s="168">
        <v>35649.64</v>
      </c>
      <c r="F49" s="168">
        <v>29040.98</v>
      </c>
      <c r="G49" s="97"/>
      <c r="H49" s="97"/>
      <c r="I49" s="121">
        <f t="shared" si="10"/>
        <v>64690.619999999995</v>
      </c>
      <c r="J49" s="167">
        <f>368599*M16</f>
        <v>379472.67050000001</v>
      </c>
      <c r="K49" s="167">
        <f>234940*M16</f>
        <v>241870.73</v>
      </c>
      <c r="L49" s="167"/>
      <c r="M49" s="167"/>
      <c r="N49" s="121">
        <f t="shared" si="9"/>
        <v>621343.40049999999</v>
      </c>
      <c r="O49" s="180">
        <f t="shared" si="11"/>
        <v>16217.062753050001</v>
      </c>
      <c r="P49" s="180">
        <f t="shared" si="12"/>
        <v>621343.40049999999</v>
      </c>
      <c r="Q49" s="181">
        <f>N96</f>
        <v>45417.422000000006</v>
      </c>
      <c r="R49" s="181">
        <f t="shared" si="14"/>
        <v>682977.88525305002</v>
      </c>
      <c r="S49" s="200">
        <f t="shared" si="15"/>
        <v>703467.22181064158</v>
      </c>
      <c r="T49" s="201">
        <f t="shared" si="16"/>
        <v>844160.66617276985</v>
      </c>
      <c r="U49" s="202">
        <f>T49-S49</f>
        <v>140693.44436212827</v>
      </c>
    </row>
    <row r="50" spans="2:21" ht="35.25" customHeight="1" x14ac:dyDescent="0.25">
      <c r="B50" s="166">
        <v>4</v>
      </c>
      <c r="C50" s="163" t="s">
        <v>119</v>
      </c>
      <c r="D50" s="164" t="s">
        <v>135</v>
      </c>
      <c r="E50" s="168">
        <v>29935.4</v>
      </c>
      <c r="F50" s="168">
        <v>12754.02</v>
      </c>
      <c r="G50" s="97"/>
      <c r="H50" s="97"/>
      <c r="I50" s="121">
        <f t="shared" si="10"/>
        <v>42689.42</v>
      </c>
      <c r="J50" s="167">
        <f>267561*M16</f>
        <v>275454.04950000002</v>
      </c>
      <c r="K50" s="167">
        <f>103179*M16</f>
        <v>106222.78050000001</v>
      </c>
      <c r="L50" s="167"/>
      <c r="M50" s="167"/>
      <c r="N50" s="121">
        <f>SUM(J50:M50)</f>
        <v>381676.83</v>
      </c>
      <c r="O50" s="180">
        <f t="shared" si="11"/>
        <v>9961.7652629999993</v>
      </c>
      <c r="P50" s="180">
        <f t="shared" si="12"/>
        <v>381676.83</v>
      </c>
      <c r="Q50" s="181">
        <f>N97</f>
        <v>29020.575500000003</v>
      </c>
      <c r="R50" s="181">
        <f t="shared" si="14"/>
        <v>420659.17076299997</v>
      </c>
      <c r="S50" s="200">
        <f t="shared" si="15"/>
        <v>433278.94588588999</v>
      </c>
      <c r="T50" s="201">
        <f t="shared" si="16"/>
        <v>519934.73506306799</v>
      </c>
      <c r="U50" s="202">
        <f>T50-S50</f>
        <v>86655.789177177998</v>
      </c>
    </row>
    <row r="51" spans="2:21" ht="34.5" customHeight="1" x14ac:dyDescent="0.25">
      <c r="B51" s="141">
        <v>5</v>
      </c>
      <c r="C51" s="163" t="s">
        <v>120</v>
      </c>
      <c r="D51" s="164" t="s">
        <v>136</v>
      </c>
      <c r="E51" s="168">
        <v>29408.639999999999</v>
      </c>
      <c r="F51" s="168">
        <v>12754.02</v>
      </c>
      <c r="G51" s="97"/>
      <c r="H51" s="97"/>
      <c r="I51" s="121">
        <f t="shared" si="10"/>
        <v>42162.66</v>
      </c>
      <c r="J51" s="167">
        <f>262749*M16</f>
        <v>270500.0955</v>
      </c>
      <c r="K51" s="167">
        <f>103179*M16</f>
        <v>106222.78050000001</v>
      </c>
      <c r="L51" s="167"/>
      <c r="M51" s="167"/>
      <c r="N51" s="121">
        <f t="shared" si="9"/>
        <v>376722.87599999999</v>
      </c>
      <c r="O51" s="180">
        <f t="shared" si="11"/>
        <v>9832.4670635999992</v>
      </c>
      <c r="P51" s="180">
        <f t="shared" si="12"/>
        <v>376722.87599999999</v>
      </c>
      <c r="Q51" s="181">
        <f>N98</f>
        <v>29020.575500000003</v>
      </c>
      <c r="R51" s="181">
        <f t="shared" si="14"/>
        <v>415575.91856359999</v>
      </c>
      <c r="S51" s="200">
        <f t="shared" si="15"/>
        <v>428043.19612050802</v>
      </c>
      <c r="T51" s="201">
        <f t="shared" si="16"/>
        <v>513651.83534460957</v>
      </c>
      <c r="U51" s="202">
        <f>T51-S51</f>
        <v>85608.639224101556</v>
      </c>
    </row>
    <row r="52" spans="2:21" ht="1.5" hidden="1" customHeight="1" x14ac:dyDescent="0.25">
      <c r="B52" s="141"/>
      <c r="C52" s="116"/>
      <c r="D52" s="96"/>
      <c r="E52" s="97"/>
      <c r="F52" s="97"/>
      <c r="G52" s="97"/>
      <c r="H52" s="97"/>
      <c r="I52" s="121">
        <f t="shared" si="10"/>
        <v>0</v>
      </c>
      <c r="J52" s="113"/>
      <c r="K52" s="97">
        <f>P52*M16</f>
        <v>0</v>
      </c>
      <c r="L52" s="97">
        <f>Q52*M19</f>
        <v>0</v>
      </c>
      <c r="M52" s="113"/>
      <c r="N52" s="121">
        <f t="shared" si="9"/>
        <v>0</v>
      </c>
      <c r="O52" s="185"/>
      <c r="P52" s="185"/>
      <c r="Q52" s="185"/>
      <c r="R52" s="185"/>
      <c r="S52" s="182"/>
    </row>
    <row r="53" spans="2:21" ht="27.75" hidden="1" customHeight="1" x14ac:dyDescent="0.25">
      <c r="B53" s="141"/>
      <c r="C53" s="116"/>
      <c r="D53" s="96"/>
      <c r="E53" s="97"/>
      <c r="F53" s="97"/>
      <c r="G53" s="97"/>
      <c r="H53" s="97"/>
      <c r="I53" s="121">
        <f t="shared" si="10"/>
        <v>0</v>
      </c>
      <c r="J53" s="113"/>
      <c r="K53" s="97">
        <f>P53*M16</f>
        <v>0</v>
      </c>
      <c r="L53" s="97">
        <f>Q53*M19</f>
        <v>0</v>
      </c>
      <c r="M53" s="113"/>
      <c r="N53" s="121">
        <f>SUM(J53:M53)</f>
        <v>0</v>
      </c>
      <c r="O53" s="185"/>
      <c r="P53" s="185"/>
      <c r="Q53" s="185"/>
      <c r="R53" s="185"/>
      <c r="S53" s="182"/>
    </row>
    <row r="54" spans="2:21" ht="36" hidden="1" customHeight="1" x14ac:dyDescent="0.25">
      <c r="B54" s="165"/>
      <c r="C54" s="95"/>
      <c r="D54" s="96"/>
      <c r="E54" s="47"/>
      <c r="F54" s="47"/>
      <c r="G54" s="47"/>
      <c r="H54" s="97"/>
      <c r="I54" s="27">
        <f t="shared" si="10"/>
        <v>0</v>
      </c>
      <c r="J54" s="33">
        <f>E54*J16</f>
        <v>0</v>
      </c>
      <c r="K54" s="33"/>
      <c r="L54" s="33"/>
      <c r="M54" s="33"/>
      <c r="N54" s="27">
        <f t="shared" si="9"/>
        <v>0</v>
      </c>
      <c r="O54" s="186"/>
      <c r="P54" s="186"/>
      <c r="Q54" s="186"/>
      <c r="R54" s="186"/>
      <c r="S54" s="187"/>
    </row>
    <row r="55" spans="2:21" ht="33" hidden="1" customHeight="1" x14ac:dyDescent="0.25">
      <c r="B55" s="166"/>
      <c r="C55" s="95"/>
      <c r="D55" s="96"/>
      <c r="E55" s="47"/>
      <c r="F55" s="47"/>
      <c r="G55" s="47"/>
      <c r="H55" s="97"/>
      <c r="I55" s="27">
        <f t="shared" si="10"/>
        <v>0</v>
      </c>
      <c r="J55" s="33">
        <f>E55*$J$16</f>
        <v>0</v>
      </c>
      <c r="K55" s="33">
        <f>F55*$J$16</f>
        <v>0</v>
      </c>
      <c r="L55" s="33"/>
      <c r="M55" s="33"/>
      <c r="N55" s="27">
        <f>SUM(J55:M55)</f>
        <v>0</v>
      </c>
      <c r="O55" s="186"/>
      <c r="P55" s="186"/>
      <c r="Q55" s="186"/>
      <c r="R55" s="186"/>
      <c r="S55" s="187"/>
    </row>
    <row r="56" spans="2:21" ht="15.75" customHeight="1" x14ac:dyDescent="0.25">
      <c r="B56" s="53"/>
      <c r="C56" s="54"/>
      <c r="D56" s="55" t="s">
        <v>17</v>
      </c>
      <c r="E56" s="27">
        <f>SUM(E46:E55)</f>
        <v>490888.91000000003</v>
      </c>
      <c r="F56" s="27">
        <f t="shared" ref="F56:H56" si="18">SUM(F46:F55)</f>
        <v>115108.40000000001</v>
      </c>
      <c r="G56" s="27">
        <f t="shared" si="18"/>
        <v>0</v>
      </c>
      <c r="H56" s="27">
        <f t="shared" si="18"/>
        <v>0</v>
      </c>
      <c r="I56" s="27">
        <f t="shared" si="10"/>
        <v>605997.31000000006</v>
      </c>
      <c r="J56" s="27">
        <f t="shared" ref="J56:M56" ca="1" si="19">SUM(J46:J55)</f>
        <v>4914271.9224999994</v>
      </c>
      <c r="K56" s="27">
        <f t="shared" ca="1" si="19"/>
        <v>958694.07850000006</v>
      </c>
      <c r="L56" s="27">
        <f t="shared" si="19"/>
        <v>0</v>
      </c>
      <c r="M56" s="27">
        <f t="shared" si="19"/>
        <v>0</v>
      </c>
      <c r="N56" s="27">
        <f t="shared" ca="1" si="9"/>
        <v>5872966.0009999992</v>
      </c>
      <c r="O56" s="187"/>
      <c r="P56" s="187"/>
      <c r="Q56" s="187"/>
      <c r="R56" s="187"/>
      <c r="S56" s="187"/>
    </row>
    <row r="57" spans="2:21" ht="18" hidden="1" customHeight="1" x14ac:dyDescent="0.25">
      <c r="B57" s="208" t="s">
        <v>18</v>
      </c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34"/>
      <c r="P57" s="234"/>
      <c r="Q57" s="234"/>
      <c r="R57" s="234"/>
      <c r="S57" s="235"/>
    </row>
    <row r="58" spans="2:21" ht="18" hidden="1" customHeight="1" x14ac:dyDescent="0.25">
      <c r="B58" s="52"/>
      <c r="C58" s="48"/>
      <c r="D58" s="48"/>
      <c r="E58" s="48"/>
      <c r="F58" s="48"/>
      <c r="G58" s="48"/>
      <c r="H58" s="48"/>
      <c r="I58" s="27">
        <f t="shared" si="10"/>
        <v>0</v>
      </c>
      <c r="J58" s="48"/>
      <c r="K58" s="48"/>
      <c r="L58" s="48"/>
      <c r="M58" s="48"/>
      <c r="N58" s="27">
        <f t="shared" ref="N58:N61" si="20">SUM(J58:M58)</f>
        <v>0</v>
      </c>
      <c r="O58" s="48"/>
      <c r="P58" s="48"/>
      <c r="Q58" s="48"/>
      <c r="R58" s="48"/>
      <c r="S58" s="31">
        <f t="shared" ref="S58:S61" si="21">SUM(O58:R58)</f>
        <v>0</v>
      </c>
    </row>
    <row r="59" spans="2:21" ht="18" hidden="1" customHeight="1" x14ac:dyDescent="0.25">
      <c r="B59" s="52"/>
      <c r="C59" s="48"/>
      <c r="D59" s="48"/>
      <c r="E59" s="48"/>
      <c r="F59" s="48"/>
      <c r="G59" s="48"/>
      <c r="H59" s="48"/>
      <c r="I59" s="27">
        <f t="shared" si="10"/>
        <v>0</v>
      </c>
      <c r="J59" s="48"/>
      <c r="K59" s="48"/>
      <c r="L59" s="48"/>
      <c r="M59" s="48"/>
      <c r="N59" s="27">
        <f t="shared" si="20"/>
        <v>0</v>
      </c>
      <c r="O59" s="48"/>
      <c r="P59" s="48"/>
      <c r="Q59" s="48"/>
      <c r="R59" s="48"/>
      <c r="S59" s="31">
        <f t="shared" si="21"/>
        <v>0</v>
      </c>
    </row>
    <row r="60" spans="2:21" ht="18" hidden="1" customHeight="1" x14ac:dyDescent="0.25">
      <c r="B60" s="52"/>
      <c r="C60" s="48"/>
      <c r="D60" s="51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si="20"/>
        <v>0</v>
      </c>
      <c r="O60" s="48"/>
      <c r="P60" s="48"/>
      <c r="Q60" s="48"/>
      <c r="R60" s="48"/>
      <c r="S60" s="31">
        <f t="shared" si="21"/>
        <v>0</v>
      </c>
    </row>
    <row r="61" spans="2:21" ht="18" hidden="1" customHeight="1" x14ac:dyDescent="0.25">
      <c r="B61" s="52"/>
      <c r="C61" s="48"/>
      <c r="D61" s="17" t="s">
        <v>19</v>
      </c>
      <c r="E61" s="29">
        <f>SUM(E58:E60)</f>
        <v>0</v>
      </c>
      <c r="F61" s="29">
        <f t="shared" ref="F61:H61" si="22">SUM(F58:F60)</f>
        <v>0</v>
      </c>
      <c r="G61" s="29">
        <f t="shared" si="22"/>
        <v>0</v>
      </c>
      <c r="H61" s="29">
        <f t="shared" si="22"/>
        <v>0</v>
      </c>
      <c r="I61" s="27">
        <f t="shared" si="10"/>
        <v>0</v>
      </c>
      <c r="J61" s="29">
        <f t="shared" ref="J61:M61" si="23">SUM(J58:J60)</f>
        <v>0</v>
      </c>
      <c r="K61" s="29">
        <f t="shared" si="23"/>
        <v>0</v>
      </c>
      <c r="L61" s="29">
        <f t="shared" si="23"/>
        <v>0</v>
      </c>
      <c r="M61" s="29">
        <f t="shared" si="23"/>
        <v>0</v>
      </c>
      <c r="N61" s="27">
        <f t="shared" si="20"/>
        <v>0</v>
      </c>
      <c r="O61" s="29">
        <f t="shared" ref="O61:R61" si="24">SUM(O58:O60)</f>
        <v>0</v>
      </c>
      <c r="P61" s="29">
        <f t="shared" si="24"/>
        <v>0</v>
      </c>
      <c r="Q61" s="29">
        <f t="shared" si="24"/>
        <v>0</v>
      </c>
      <c r="R61" s="29">
        <f t="shared" si="24"/>
        <v>0</v>
      </c>
      <c r="S61" s="31">
        <f t="shared" si="21"/>
        <v>0</v>
      </c>
    </row>
    <row r="62" spans="2:21" ht="18" hidden="1" customHeight="1" x14ac:dyDescent="0.25">
      <c r="B62" s="208" t="s">
        <v>20</v>
      </c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10"/>
    </row>
    <row r="63" spans="2:21" ht="18" hidden="1" customHeight="1" x14ac:dyDescent="0.25">
      <c r="B63" s="52"/>
      <c r="C63" s="48"/>
      <c r="D63" s="48"/>
      <c r="E63" s="48"/>
      <c r="F63" s="48"/>
      <c r="G63" s="48"/>
      <c r="H63" s="48"/>
      <c r="I63" s="27">
        <f t="shared" si="10"/>
        <v>0</v>
      </c>
      <c r="J63" s="48"/>
      <c r="K63" s="48"/>
      <c r="L63" s="48"/>
      <c r="M63" s="48"/>
      <c r="N63" s="27">
        <f t="shared" ref="N63:N66" si="25">SUM(J63:M63)</f>
        <v>0</v>
      </c>
      <c r="O63" s="48"/>
      <c r="P63" s="48"/>
      <c r="Q63" s="48"/>
      <c r="R63" s="48"/>
      <c r="S63" s="31">
        <f t="shared" ref="S63:S66" si="26">SUM(O63:R63)</f>
        <v>0</v>
      </c>
    </row>
    <row r="64" spans="2:21" ht="18" hidden="1" customHeight="1" x14ac:dyDescent="0.25">
      <c r="B64" s="52"/>
      <c r="C64" s="48"/>
      <c r="D64" s="48"/>
      <c r="E64" s="48"/>
      <c r="F64" s="48"/>
      <c r="G64" s="48"/>
      <c r="H64" s="48"/>
      <c r="I64" s="27">
        <f t="shared" si="10"/>
        <v>0</v>
      </c>
      <c r="J64" s="48"/>
      <c r="K64" s="48"/>
      <c r="L64" s="48"/>
      <c r="M64" s="48"/>
      <c r="N64" s="27">
        <f t="shared" si="25"/>
        <v>0</v>
      </c>
      <c r="O64" s="48"/>
      <c r="P64" s="48"/>
      <c r="Q64" s="48"/>
      <c r="R64" s="48"/>
      <c r="S64" s="31">
        <f t="shared" si="26"/>
        <v>0</v>
      </c>
    </row>
    <row r="65" spans="2:19" ht="18" hidden="1" customHeight="1" x14ac:dyDescent="0.25">
      <c r="B65" s="52"/>
      <c r="C65" s="48"/>
      <c r="D65" s="51"/>
      <c r="E65" s="48"/>
      <c r="F65" s="48"/>
      <c r="G65" s="48"/>
      <c r="H65" s="48"/>
      <c r="I65" s="27">
        <f t="shared" si="10"/>
        <v>0</v>
      </c>
      <c r="J65" s="48"/>
      <c r="K65" s="48"/>
      <c r="L65" s="48"/>
      <c r="M65" s="48"/>
      <c r="N65" s="27">
        <f t="shared" si="25"/>
        <v>0</v>
      </c>
      <c r="O65" s="48"/>
      <c r="P65" s="48"/>
      <c r="Q65" s="48"/>
      <c r="R65" s="48"/>
      <c r="S65" s="31">
        <f t="shared" si="26"/>
        <v>0</v>
      </c>
    </row>
    <row r="66" spans="2:19" ht="18" hidden="1" customHeight="1" x14ac:dyDescent="0.25">
      <c r="B66" s="52"/>
      <c r="C66" s="48"/>
      <c r="D66" s="17" t="s">
        <v>21</v>
      </c>
      <c r="E66" s="29">
        <f t="shared" ref="E66:H66" si="27">SUM(E63:E65)</f>
        <v>0</v>
      </c>
      <c r="F66" s="29">
        <f t="shared" si="27"/>
        <v>0</v>
      </c>
      <c r="G66" s="29">
        <f t="shared" si="27"/>
        <v>0</v>
      </c>
      <c r="H66" s="29">
        <f t="shared" si="27"/>
        <v>0</v>
      </c>
      <c r="I66" s="27">
        <f t="shared" si="10"/>
        <v>0</v>
      </c>
      <c r="J66" s="29">
        <f t="shared" ref="J66:M66" si="28">SUM(J63:J65)</f>
        <v>0</v>
      </c>
      <c r="K66" s="29">
        <f t="shared" si="28"/>
        <v>0</v>
      </c>
      <c r="L66" s="29">
        <f t="shared" si="28"/>
        <v>0</v>
      </c>
      <c r="M66" s="29">
        <f t="shared" si="28"/>
        <v>0</v>
      </c>
      <c r="N66" s="27">
        <f t="shared" si="25"/>
        <v>0</v>
      </c>
      <c r="O66" s="29">
        <f t="shared" ref="O66:R66" si="29">SUM(O63:O65)</f>
        <v>0</v>
      </c>
      <c r="P66" s="29">
        <f t="shared" si="29"/>
        <v>0</v>
      </c>
      <c r="Q66" s="29">
        <f t="shared" si="29"/>
        <v>0</v>
      </c>
      <c r="R66" s="29">
        <f t="shared" si="29"/>
        <v>0</v>
      </c>
      <c r="S66" s="31">
        <f t="shared" si="26"/>
        <v>0</v>
      </c>
    </row>
    <row r="67" spans="2:19" ht="18" hidden="1" customHeight="1" x14ac:dyDescent="0.25">
      <c r="B67" s="208" t="s">
        <v>22</v>
      </c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10"/>
    </row>
    <row r="68" spans="2:19" ht="18" hidden="1" customHeight="1" x14ac:dyDescent="0.25">
      <c r="B68" s="49"/>
      <c r="C68" s="50"/>
      <c r="D68" s="46"/>
      <c r="E68" s="30"/>
      <c r="F68" s="30"/>
      <c r="G68" s="30"/>
      <c r="H68" s="48"/>
      <c r="I68" s="27">
        <f t="shared" si="10"/>
        <v>0</v>
      </c>
      <c r="J68" s="30"/>
      <c r="K68" s="30"/>
      <c r="L68" s="30"/>
      <c r="M68" s="30"/>
      <c r="N68" s="27">
        <f t="shared" ref="N68:N71" si="30">SUM(J68:M68)</f>
        <v>0</v>
      </c>
      <c r="O68" s="30"/>
      <c r="P68" s="30"/>
      <c r="Q68" s="30"/>
      <c r="R68" s="30"/>
      <c r="S68" s="31">
        <f t="shared" ref="S68:S71" si="31">SUM(O68:R68)</f>
        <v>0</v>
      </c>
    </row>
    <row r="69" spans="2:19" ht="18" hidden="1" customHeight="1" x14ac:dyDescent="0.25">
      <c r="B69" s="52"/>
      <c r="C69" s="48"/>
      <c r="D69" s="48"/>
      <c r="E69" s="48"/>
      <c r="F69" s="48"/>
      <c r="G69" s="48"/>
      <c r="H69" s="48"/>
      <c r="I69" s="27">
        <f t="shared" si="10"/>
        <v>0</v>
      </c>
      <c r="J69" s="48"/>
      <c r="K69" s="48"/>
      <c r="L69" s="48"/>
      <c r="M69" s="48"/>
      <c r="N69" s="27">
        <f t="shared" si="30"/>
        <v>0</v>
      </c>
      <c r="O69" s="48"/>
      <c r="P69" s="48"/>
      <c r="Q69" s="48"/>
      <c r="R69" s="48"/>
      <c r="S69" s="31">
        <f t="shared" si="31"/>
        <v>0</v>
      </c>
    </row>
    <row r="70" spans="2:19" ht="18" hidden="1" customHeight="1" x14ac:dyDescent="0.25">
      <c r="B70" s="52"/>
      <c r="C70" s="48"/>
      <c r="D70" s="51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si="30"/>
        <v>0</v>
      </c>
      <c r="O70" s="48"/>
      <c r="P70" s="48"/>
      <c r="Q70" s="48"/>
      <c r="R70" s="48"/>
      <c r="S70" s="31">
        <f t="shared" si="31"/>
        <v>0</v>
      </c>
    </row>
    <row r="71" spans="2:19" ht="18" hidden="1" customHeight="1" x14ac:dyDescent="0.25">
      <c r="B71" s="52"/>
      <c r="C71" s="48"/>
      <c r="D71" s="17" t="s">
        <v>23</v>
      </c>
      <c r="E71" s="29">
        <f t="shared" ref="E71:H71" si="32">SUM(E68:E70)</f>
        <v>0</v>
      </c>
      <c r="F71" s="29">
        <f t="shared" si="32"/>
        <v>0</v>
      </c>
      <c r="G71" s="29">
        <f t="shared" si="32"/>
        <v>0</v>
      </c>
      <c r="H71" s="29">
        <f t="shared" si="32"/>
        <v>0</v>
      </c>
      <c r="I71" s="27">
        <f t="shared" si="10"/>
        <v>0</v>
      </c>
      <c r="J71" s="29">
        <f t="shared" ref="J71:M71" si="33">SUM(J68:J70)</f>
        <v>0</v>
      </c>
      <c r="K71" s="29">
        <f t="shared" si="33"/>
        <v>0</v>
      </c>
      <c r="L71" s="29">
        <f t="shared" si="33"/>
        <v>0</v>
      </c>
      <c r="M71" s="29">
        <f t="shared" si="33"/>
        <v>0</v>
      </c>
      <c r="N71" s="27">
        <f t="shared" si="30"/>
        <v>0</v>
      </c>
      <c r="O71" s="29">
        <f t="shared" ref="O71:R71" si="34">SUM(O68:O70)</f>
        <v>0</v>
      </c>
      <c r="P71" s="29">
        <f t="shared" si="34"/>
        <v>0</v>
      </c>
      <c r="Q71" s="29">
        <f t="shared" si="34"/>
        <v>0</v>
      </c>
      <c r="R71" s="29">
        <f t="shared" si="34"/>
        <v>0</v>
      </c>
      <c r="S71" s="31">
        <f t="shared" si="31"/>
        <v>0</v>
      </c>
    </row>
    <row r="72" spans="2:19" ht="18" hidden="1" customHeight="1" x14ac:dyDescent="0.25">
      <c r="B72" s="208" t="s">
        <v>24</v>
      </c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10"/>
    </row>
    <row r="73" spans="2:19" ht="18" hidden="1" customHeight="1" x14ac:dyDescent="0.25">
      <c r="B73" s="52"/>
      <c r="C73" s="48"/>
      <c r="D73" s="48"/>
      <c r="E73" s="48"/>
      <c r="F73" s="48"/>
      <c r="G73" s="48"/>
      <c r="H73" s="48"/>
      <c r="I73" s="27">
        <f t="shared" si="10"/>
        <v>0</v>
      </c>
      <c r="J73" s="48"/>
      <c r="K73" s="48"/>
      <c r="L73" s="48"/>
      <c r="M73" s="48"/>
      <c r="N73" s="27">
        <f t="shared" ref="N73:N76" si="35">SUM(J73:M73)</f>
        <v>0</v>
      </c>
      <c r="O73" s="48"/>
      <c r="P73" s="48"/>
      <c r="Q73" s="48"/>
      <c r="R73" s="48"/>
      <c r="S73" s="31">
        <f t="shared" ref="S73:S76" si="36">SUM(O73:R73)</f>
        <v>0</v>
      </c>
    </row>
    <row r="74" spans="2:19" ht="18" hidden="1" customHeight="1" x14ac:dyDescent="0.25">
      <c r="B74" s="52"/>
      <c r="C74" s="48"/>
      <c r="D74" s="48"/>
      <c r="E74" s="48"/>
      <c r="F74" s="48"/>
      <c r="G74" s="48"/>
      <c r="H74" s="48"/>
      <c r="I74" s="27">
        <f t="shared" si="10"/>
        <v>0</v>
      </c>
      <c r="J74" s="48"/>
      <c r="K74" s="48"/>
      <c r="L74" s="48"/>
      <c r="M74" s="48"/>
      <c r="N74" s="27">
        <f t="shared" si="35"/>
        <v>0</v>
      </c>
      <c r="O74" s="48"/>
      <c r="P74" s="48"/>
      <c r="Q74" s="48"/>
      <c r="R74" s="48"/>
      <c r="S74" s="31">
        <f t="shared" si="36"/>
        <v>0</v>
      </c>
    </row>
    <row r="75" spans="2:19" ht="18" hidden="1" customHeight="1" x14ac:dyDescent="0.25">
      <c r="B75" s="52"/>
      <c r="C75" s="48"/>
      <c r="D75" s="51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si="35"/>
        <v>0</v>
      </c>
      <c r="O75" s="48"/>
      <c r="P75" s="48"/>
      <c r="Q75" s="48"/>
      <c r="R75" s="48"/>
      <c r="S75" s="31">
        <f t="shared" si="36"/>
        <v>0</v>
      </c>
    </row>
    <row r="76" spans="2:19" ht="18" hidden="1" customHeight="1" x14ac:dyDescent="0.25">
      <c r="B76" s="52"/>
      <c r="C76" s="48"/>
      <c r="D76" s="17" t="s">
        <v>25</v>
      </c>
      <c r="E76" s="29">
        <f t="shared" ref="E76:H76" si="37">SUM(E73:E75)</f>
        <v>0</v>
      </c>
      <c r="F76" s="29">
        <f t="shared" si="37"/>
        <v>0</v>
      </c>
      <c r="G76" s="29">
        <f t="shared" si="37"/>
        <v>0</v>
      </c>
      <c r="H76" s="29">
        <f t="shared" si="37"/>
        <v>0</v>
      </c>
      <c r="I76" s="27">
        <f t="shared" si="10"/>
        <v>0</v>
      </c>
      <c r="J76" s="29">
        <f t="shared" ref="J76:M76" si="38">SUM(J73:J75)</f>
        <v>0</v>
      </c>
      <c r="K76" s="29">
        <f t="shared" si="38"/>
        <v>0</v>
      </c>
      <c r="L76" s="29">
        <f t="shared" si="38"/>
        <v>0</v>
      </c>
      <c r="M76" s="29">
        <f t="shared" si="38"/>
        <v>0</v>
      </c>
      <c r="N76" s="27">
        <f t="shared" si="35"/>
        <v>0</v>
      </c>
      <c r="O76" s="29">
        <f t="shared" ref="O76:R76" si="39">SUM(O73:O75)</f>
        <v>0</v>
      </c>
      <c r="P76" s="29">
        <f t="shared" si="39"/>
        <v>0</v>
      </c>
      <c r="Q76" s="29">
        <f t="shared" si="39"/>
        <v>0</v>
      </c>
      <c r="R76" s="29">
        <f t="shared" si="39"/>
        <v>0</v>
      </c>
      <c r="S76" s="31">
        <f t="shared" si="36"/>
        <v>0</v>
      </c>
    </row>
    <row r="77" spans="2:19" ht="18" hidden="1" customHeight="1" x14ac:dyDescent="0.25">
      <c r="B77" s="208" t="s">
        <v>26</v>
      </c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10"/>
    </row>
    <row r="78" spans="2:19" ht="18" hidden="1" customHeight="1" x14ac:dyDescent="0.25">
      <c r="B78" s="52"/>
      <c r="C78" s="48"/>
      <c r="D78" s="48"/>
      <c r="E78" s="48"/>
      <c r="F78" s="48"/>
      <c r="G78" s="48"/>
      <c r="H78" s="48"/>
      <c r="I78" s="27">
        <f t="shared" si="10"/>
        <v>0</v>
      </c>
      <c r="J78" s="48"/>
      <c r="K78" s="48"/>
      <c r="L78" s="48"/>
      <c r="M78" s="48"/>
      <c r="N78" s="27">
        <f t="shared" ref="N78:N82" si="40">SUM(J78:M78)</f>
        <v>0</v>
      </c>
      <c r="O78" s="48"/>
      <c r="P78" s="48"/>
      <c r="Q78" s="48"/>
      <c r="R78" s="48"/>
      <c r="S78" s="31">
        <f t="shared" ref="S78:S82" si="41">SUM(O78:R78)</f>
        <v>0</v>
      </c>
    </row>
    <row r="79" spans="2:19" ht="18" hidden="1" customHeight="1" x14ac:dyDescent="0.25">
      <c r="B79" s="52"/>
      <c r="C79" s="48"/>
      <c r="D79" s="48"/>
      <c r="E79" s="48"/>
      <c r="F79" s="48"/>
      <c r="G79" s="48"/>
      <c r="H79" s="48"/>
      <c r="I79" s="27">
        <f t="shared" si="10"/>
        <v>0</v>
      </c>
      <c r="J79" s="48"/>
      <c r="K79" s="48"/>
      <c r="L79" s="48"/>
      <c r="M79" s="48"/>
      <c r="N79" s="27">
        <f t="shared" si="40"/>
        <v>0</v>
      </c>
      <c r="O79" s="48"/>
      <c r="P79" s="48"/>
      <c r="Q79" s="48"/>
      <c r="R79" s="48"/>
      <c r="S79" s="31">
        <f t="shared" si="41"/>
        <v>0</v>
      </c>
    </row>
    <row r="80" spans="2:19" ht="18" hidden="1" customHeight="1" x14ac:dyDescent="0.25">
      <c r="B80" s="52"/>
      <c r="C80" s="48"/>
      <c r="D80" s="51"/>
      <c r="E80" s="48"/>
      <c r="F80" s="48"/>
      <c r="G80" s="48"/>
      <c r="H80" s="48"/>
      <c r="I80" s="27">
        <f t="shared" si="10"/>
        <v>0</v>
      </c>
      <c r="J80" s="48"/>
      <c r="K80" s="48"/>
      <c r="L80" s="48"/>
      <c r="M80" s="48"/>
      <c r="N80" s="27">
        <f t="shared" si="40"/>
        <v>0</v>
      </c>
      <c r="O80" s="48"/>
      <c r="P80" s="48"/>
      <c r="Q80" s="48"/>
      <c r="R80" s="48"/>
      <c r="S80" s="31">
        <f t="shared" si="41"/>
        <v>0</v>
      </c>
    </row>
    <row r="81" spans="2:19" ht="18" hidden="1" customHeight="1" x14ac:dyDescent="0.25">
      <c r="B81" s="52"/>
      <c r="C81" s="48"/>
      <c r="D81" s="17" t="s">
        <v>27</v>
      </c>
      <c r="E81" s="29">
        <f t="shared" ref="E81:H81" si="42">SUM(E78:E80)</f>
        <v>0</v>
      </c>
      <c r="F81" s="29">
        <f t="shared" si="42"/>
        <v>0</v>
      </c>
      <c r="G81" s="29">
        <f t="shared" si="42"/>
        <v>0</v>
      </c>
      <c r="H81" s="29">
        <f t="shared" si="42"/>
        <v>0</v>
      </c>
      <c r="I81" s="27">
        <f t="shared" si="10"/>
        <v>0</v>
      </c>
      <c r="J81" s="29">
        <f t="shared" ref="J81:M81" si="43">SUM(J78:J80)</f>
        <v>0</v>
      </c>
      <c r="K81" s="29">
        <f t="shared" si="43"/>
        <v>0</v>
      </c>
      <c r="L81" s="29">
        <f t="shared" si="43"/>
        <v>0</v>
      </c>
      <c r="M81" s="29">
        <f t="shared" si="43"/>
        <v>0</v>
      </c>
      <c r="N81" s="27">
        <f t="shared" si="40"/>
        <v>0</v>
      </c>
      <c r="O81" s="29">
        <f t="shared" ref="O81:R81" si="44">SUM(O78:O80)</f>
        <v>0</v>
      </c>
      <c r="P81" s="29">
        <f t="shared" si="44"/>
        <v>0</v>
      </c>
      <c r="Q81" s="29">
        <f t="shared" si="44"/>
        <v>0</v>
      </c>
      <c r="R81" s="29">
        <f t="shared" si="44"/>
        <v>0</v>
      </c>
      <c r="S81" s="31">
        <f t="shared" si="41"/>
        <v>0</v>
      </c>
    </row>
    <row r="82" spans="2:19" ht="0.75" hidden="1" customHeight="1" x14ac:dyDescent="0.25">
      <c r="B82" s="53"/>
      <c r="C82" s="54"/>
      <c r="D82" s="55" t="s">
        <v>28</v>
      </c>
      <c r="E82" s="27">
        <f>E44+E56+E61+E66+E71+E76+E81</f>
        <v>490888.91000000003</v>
      </c>
      <c r="F82" s="27">
        <f t="shared" ref="F82:H82" si="45">F44+F56+F61+F66+F71+F76+F81</f>
        <v>115108.40000000001</v>
      </c>
      <c r="G82" s="27">
        <f t="shared" si="45"/>
        <v>0</v>
      </c>
      <c r="H82" s="27">
        <f t="shared" si="45"/>
        <v>0</v>
      </c>
      <c r="I82" s="27">
        <f t="shared" si="10"/>
        <v>605997.31000000006</v>
      </c>
      <c r="J82" s="27">
        <f t="shared" ref="J82:M82" ca="1" si="46">J44+J56+J61+J66+J71+J76+J81</f>
        <v>4914271.9224999994</v>
      </c>
      <c r="K82" s="27">
        <f t="shared" ca="1" si="46"/>
        <v>958694.07850000006</v>
      </c>
      <c r="L82" s="27">
        <f t="shared" si="46"/>
        <v>0</v>
      </c>
      <c r="M82" s="27">
        <f t="shared" si="46"/>
        <v>0</v>
      </c>
      <c r="N82" s="27">
        <f t="shared" ca="1" si="40"/>
        <v>5872966.0009999992</v>
      </c>
      <c r="O82" s="27">
        <f t="shared" ref="O82:R82" si="47">O44+O56+O61+O66+O71+O76+O81</f>
        <v>0</v>
      </c>
      <c r="P82" s="27">
        <f t="shared" si="47"/>
        <v>0</v>
      </c>
      <c r="Q82" s="27">
        <f t="shared" si="47"/>
        <v>0</v>
      </c>
      <c r="R82" s="27">
        <f t="shared" si="47"/>
        <v>0</v>
      </c>
      <c r="S82" s="31">
        <f t="shared" si="41"/>
        <v>0</v>
      </c>
    </row>
    <row r="83" spans="2:19" ht="16.5" hidden="1" customHeight="1" x14ac:dyDescent="0.25">
      <c r="B83" s="208" t="s">
        <v>29</v>
      </c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10"/>
    </row>
    <row r="84" spans="2:19" ht="32.25" hidden="1" customHeight="1" x14ac:dyDescent="0.25">
      <c r="B84" s="57"/>
      <c r="C84" s="80"/>
      <c r="D84" s="63"/>
      <c r="E84" s="30"/>
      <c r="F84" s="30"/>
      <c r="G84" s="44">
        <v>0</v>
      </c>
      <c r="H84" s="44">
        <v>0</v>
      </c>
      <c r="I84" s="27">
        <f t="shared" ref="I84:I86" si="48">SUM(E84:H84)</f>
        <v>0</v>
      </c>
      <c r="J84" s="30"/>
      <c r="K84" s="30"/>
      <c r="L84" s="44">
        <v>0</v>
      </c>
      <c r="M84" s="44">
        <v>0</v>
      </c>
      <c r="N84" s="27">
        <f t="shared" ref="N84:N85" si="49">SUM(J84:M84)</f>
        <v>0</v>
      </c>
      <c r="O84" s="30"/>
      <c r="P84" s="30"/>
      <c r="Q84" s="44">
        <v>0</v>
      </c>
      <c r="R84" s="44">
        <v>0</v>
      </c>
      <c r="S84" s="31">
        <f t="shared" ref="S84:S85" si="50">SUM(O84:R84)</f>
        <v>0</v>
      </c>
    </row>
    <row r="85" spans="2:19" hidden="1" x14ac:dyDescent="0.25">
      <c r="B85" s="18"/>
      <c r="C85" s="19"/>
      <c r="D85" s="20" t="s">
        <v>30</v>
      </c>
      <c r="E85" s="27">
        <f>E84</f>
        <v>0</v>
      </c>
      <c r="F85" s="27">
        <f t="shared" ref="F85:H85" si="51">F84</f>
        <v>0</v>
      </c>
      <c r="G85" s="27">
        <f t="shared" si="51"/>
        <v>0</v>
      </c>
      <c r="H85" s="27">
        <f t="shared" si="51"/>
        <v>0</v>
      </c>
      <c r="I85" s="27">
        <f t="shared" si="48"/>
        <v>0</v>
      </c>
      <c r="J85" s="27">
        <f t="shared" ref="J85:R85" si="52">J84</f>
        <v>0</v>
      </c>
      <c r="K85" s="27">
        <f t="shared" si="52"/>
        <v>0</v>
      </c>
      <c r="L85" s="27">
        <f t="shared" si="52"/>
        <v>0</v>
      </c>
      <c r="M85" s="27">
        <f t="shared" si="52"/>
        <v>0</v>
      </c>
      <c r="N85" s="27">
        <f t="shared" si="49"/>
        <v>0</v>
      </c>
      <c r="O85" s="188">
        <f t="shared" si="52"/>
        <v>0</v>
      </c>
      <c r="P85" s="188">
        <f t="shared" si="52"/>
        <v>0</v>
      </c>
      <c r="Q85" s="188">
        <f t="shared" si="52"/>
        <v>0</v>
      </c>
      <c r="R85" s="188">
        <f t="shared" si="52"/>
        <v>0</v>
      </c>
      <c r="S85" s="179">
        <f t="shared" si="50"/>
        <v>0</v>
      </c>
    </row>
    <row r="86" spans="2:19" x14ac:dyDescent="0.25">
      <c r="B86" s="18"/>
      <c r="C86" s="19"/>
      <c r="D86" s="20" t="s">
        <v>31</v>
      </c>
      <c r="E86" s="27">
        <f>E82+E85</f>
        <v>490888.91000000003</v>
      </c>
      <c r="F86" s="27">
        <f t="shared" ref="F86:H86" si="53">F82+F85</f>
        <v>115108.40000000001</v>
      </c>
      <c r="G86" s="27">
        <f t="shared" si="53"/>
        <v>0</v>
      </c>
      <c r="H86" s="27">
        <f t="shared" si="53"/>
        <v>0</v>
      </c>
      <c r="I86" s="27">
        <f t="shared" si="48"/>
        <v>605997.31000000006</v>
      </c>
      <c r="J86" s="27">
        <f t="shared" ref="J86:M86" ca="1" si="54">J82+J85</f>
        <v>4914271.9224999994</v>
      </c>
      <c r="K86" s="27">
        <f t="shared" ca="1" si="54"/>
        <v>958694.07850000006</v>
      </c>
      <c r="L86" s="27">
        <f t="shared" si="54"/>
        <v>0</v>
      </c>
      <c r="M86" s="27">
        <f t="shared" si="54"/>
        <v>0</v>
      </c>
      <c r="N86" s="27">
        <f ca="1">SUM(J86:M86)</f>
        <v>5872966.0009999992</v>
      </c>
      <c r="O86" s="187"/>
      <c r="P86" s="187"/>
      <c r="Q86" s="187"/>
      <c r="R86" s="187"/>
      <c r="S86" s="187"/>
    </row>
    <row r="87" spans="2:19" ht="18.75" customHeight="1" x14ac:dyDescent="0.25">
      <c r="B87" s="208" t="s">
        <v>32</v>
      </c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38"/>
      <c r="O87" s="189"/>
      <c r="P87" s="189"/>
      <c r="Q87" s="189"/>
      <c r="R87" s="189"/>
      <c r="S87" s="189"/>
    </row>
    <row r="88" spans="2:19" ht="102.75" customHeight="1" x14ac:dyDescent="0.25">
      <c r="B88" s="59" t="s">
        <v>55</v>
      </c>
      <c r="C88" s="161" t="s">
        <v>114</v>
      </c>
      <c r="D88" s="160" t="s">
        <v>113</v>
      </c>
      <c r="E88" s="30">
        <f>E86*2.9%*0.9</f>
        <v>12812.200551</v>
      </c>
      <c r="F88" s="30">
        <f>F86*2.9%*0.9</f>
        <v>3004.32924</v>
      </c>
      <c r="G88" s="44"/>
      <c r="H88" s="44"/>
      <c r="I88" s="27">
        <f t="shared" ref="I88:I107" si="55">SUM(E88:H88)</f>
        <v>15816.529791000001</v>
      </c>
      <c r="J88" s="30">
        <f ca="1">J86*2.9%*0.9</f>
        <v>128262.49717724998</v>
      </c>
      <c r="K88" s="30">
        <f ca="1">K86*2.9%*0.9</f>
        <v>25021.915448849999</v>
      </c>
      <c r="L88" s="44"/>
      <c r="M88" s="44"/>
      <c r="N88" s="27">
        <f t="shared" ref="N88:N100" ca="1" si="56">SUM(J88:M88)</f>
        <v>153284.41262609998</v>
      </c>
      <c r="O88" s="190"/>
      <c r="P88" s="190"/>
      <c r="Q88" s="191"/>
      <c r="R88" s="191"/>
      <c r="S88" s="187"/>
    </row>
    <row r="89" spans="2:19" ht="26.25" hidden="1" customHeight="1" x14ac:dyDescent="0.25">
      <c r="B89" s="60"/>
      <c r="C89" s="39"/>
      <c r="D89" s="58"/>
      <c r="E89" s="30"/>
      <c r="F89" s="30"/>
      <c r="G89" s="30"/>
      <c r="H89" s="30"/>
      <c r="I89" s="27">
        <f t="shared" si="55"/>
        <v>0</v>
      </c>
      <c r="J89" s="30"/>
      <c r="K89" s="30"/>
      <c r="L89" s="30"/>
      <c r="M89" s="30"/>
      <c r="N89" s="27">
        <f t="shared" si="56"/>
        <v>0</v>
      </c>
      <c r="O89" s="190"/>
      <c r="P89" s="190"/>
      <c r="Q89" s="190"/>
      <c r="R89" s="190"/>
      <c r="S89" s="187"/>
    </row>
    <row r="90" spans="2:19" ht="34.5" hidden="1" customHeight="1" x14ac:dyDescent="0.25">
      <c r="B90" s="43"/>
      <c r="C90" s="39"/>
      <c r="D90" s="61"/>
      <c r="E90" s="30"/>
      <c r="F90" s="30"/>
      <c r="G90" s="30"/>
      <c r="H90" s="34"/>
      <c r="I90" s="27">
        <f t="shared" si="55"/>
        <v>0</v>
      </c>
      <c r="J90" s="30"/>
      <c r="K90" s="30"/>
      <c r="L90" s="30"/>
      <c r="M90" s="30"/>
      <c r="N90" s="27">
        <f t="shared" si="56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43"/>
      <c r="C91" s="41"/>
      <c r="D91" s="123"/>
      <c r="E91" s="30"/>
      <c r="F91" s="30"/>
      <c r="G91" s="30"/>
      <c r="H91" s="46"/>
      <c r="I91" s="27">
        <f t="shared" si="55"/>
        <v>0</v>
      </c>
      <c r="J91" s="30"/>
      <c r="K91" s="30"/>
      <c r="L91" s="30"/>
      <c r="M91" s="30"/>
      <c r="N91" s="27">
        <f t="shared" si="56"/>
        <v>0</v>
      </c>
      <c r="O91" s="190"/>
      <c r="P91" s="190"/>
      <c r="Q91" s="190"/>
      <c r="R91" s="190"/>
      <c r="S91" s="187"/>
    </row>
    <row r="92" spans="2:19" ht="31.5" hidden="1" customHeight="1" x14ac:dyDescent="0.25">
      <c r="B92" s="43"/>
      <c r="C92" s="41"/>
      <c r="D92" s="123"/>
      <c r="E92" s="30"/>
      <c r="F92" s="30"/>
      <c r="G92" s="30"/>
      <c r="H92" s="47"/>
      <c r="I92" s="27">
        <f t="shared" si="55"/>
        <v>0</v>
      </c>
      <c r="J92" s="30"/>
      <c r="K92" s="30"/>
      <c r="L92" s="30"/>
      <c r="M92" s="30"/>
      <c r="N92" s="27">
        <f t="shared" si="56"/>
        <v>0</v>
      </c>
      <c r="O92" s="190"/>
      <c r="P92" s="190"/>
      <c r="Q92" s="190"/>
      <c r="R92" s="190"/>
      <c r="S92" s="187"/>
    </row>
    <row r="93" spans="2:19" ht="29.25" hidden="1" customHeight="1" x14ac:dyDescent="0.25">
      <c r="B93" s="99"/>
      <c r="C93" s="100"/>
      <c r="D93" s="85"/>
      <c r="E93" s="92"/>
      <c r="F93" s="92"/>
      <c r="G93" s="92"/>
      <c r="H93" s="47"/>
      <c r="I93" s="27">
        <f t="shared" si="55"/>
        <v>0</v>
      </c>
      <c r="J93" s="30"/>
      <c r="K93" s="30"/>
      <c r="L93" s="30"/>
      <c r="M93" s="30">
        <f>H93*J20</f>
        <v>0</v>
      </c>
      <c r="N93" s="27">
        <f t="shared" si="56"/>
        <v>0</v>
      </c>
      <c r="O93" s="190"/>
      <c r="P93" s="190"/>
      <c r="Q93" s="190"/>
      <c r="R93" s="190"/>
      <c r="S93" s="187"/>
    </row>
    <row r="94" spans="2:19" ht="31.5" customHeight="1" x14ac:dyDescent="0.25">
      <c r="B94" s="141">
        <v>7</v>
      </c>
      <c r="C94" s="170" t="s">
        <v>124</v>
      </c>
      <c r="D94" s="123" t="s">
        <v>137</v>
      </c>
      <c r="E94" s="47"/>
      <c r="F94" s="47"/>
      <c r="G94" s="47"/>
      <c r="H94" s="168">
        <v>4003.68</v>
      </c>
      <c r="I94" s="121">
        <f>H94</f>
        <v>4003.68</v>
      </c>
      <c r="J94" s="169"/>
      <c r="K94" s="169"/>
      <c r="L94" s="169"/>
      <c r="M94" s="167">
        <f>48884*M16</f>
        <v>50326.078000000001</v>
      </c>
      <c r="N94" s="121">
        <f>M94</f>
        <v>50326.078000000001</v>
      </c>
      <c r="O94" s="183"/>
      <c r="P94" s="183"/>
      <c r="Q94" s="183"/>
      <c r="R94" s="192"/>
      <c r="S94" s="182"/>
    </row>
    <row r="95" spans="2:19" ht="51.75" customHeight="1" x14ac:dyDescent="0.25">
      <c r="B95" s="141">
        <v>8</v>
      </c>
      <c r="C95" s="170" t="s">
        <v>125</v>
      </c>
      <c r="D95" s="123" t="s">
        <v>142</v>
      </c>
      <c r="E95" s="47"/>
      <c r="F95" s="47"/>
      <c r="G95" s="47"/>
      <c r="H95" s="168">
        <v>7375.84</v>
      </c>
      <c r="I95" s="121">
        <f>H95</f>
        <v>7375.84</v>
      </c>
      <c r="J95" s="167"/>
      <c r="K95" s="167"/>
      <c r="L95" s="167"/>
      <c r="M95" s="97">
        <f>90057*M16</f>
        <v>92713.681500000006</v>
      </c>
      <c r="N95" s="121">
        <f>M95</f>
        <v>92713.681500000006</v>
      </c>
      <c r="O95" s="184"/>
      <c r="P95" s="184"/>
      <c r="Q95" s="184"/>
      <c r="R95" s="192"/>
      <c r="S95" s="182"/>
    </row>
    <row r="96" spans="2:19" ht="45" customHeight="1" x14ac:dyDescent="0.25">
      <c r="B96" s="141">
        <v>9</v>
      </c>
      <c r="C96" s="170" t="s">
        <v>126</v>
      </c>
      <c r="D96" s="123" t="s">
        <v>139</v>
      </c>
      <c r="E96" s="47"/>
      <c r="F96" s="47"/>
      <c r="G96" s="47"/>
      <c r="H96" s="168">
        <v>3613.01</v>
      </c>
      <c r="I96" s="121">
        <f>H96</f>
        <v>3613.01</v>
      </c>
      <c r="J96" s="167"/>
      <c r="K96" s="167"/>
      <c r="L96" s="167"/>
      <c r="M96" s="97">
        <f>44116*M16</f>
        <v>45417.422000000006</v>
      </c>
      <c r="N96" s="121">
        <f>M96</f>
        <v>45417.422000000006</v>
      </c>
      <c r="O96" s="184"/>
      <c r="P96" s="184"/>
      <c r="Q96" s="184"/>
      <c r="R96" s="192"/>
      <c r="S96" s="182"/>
    </row>
    <row r="97" spans="2:19" ht="46.5" customHeight="1" x14ac:dyDescent="0.25">
      <c r="B97" s="141">
        <v>10</v>
      </c>
      <c r="C97" s="170" t="s">
        <v>127</v>
      </c>
      <c r="D97" s="123" t="s">
        <v>140</v>
      </c>
      <c r="E97" s="47"/>
      <c r="F97" s="47"/>
      <c r="G97" s="47"/>
      <c r="H97" s="168">
        <v>2308.81</v>
      </c>
      <c r="I97" s="121">
        <f>H97</f>
        <v>2308.81</v>
      </c>
      <c r="J97" s="167"/>
      <c r="K97" s="167"/>
      <c r="L97" s="167"/>
      <c r="M97" s="97">
        <f>28189*M16</f>
        <v>29020.575500000003</v>
      </c>
      <c r="N97" s="121">
        <f>M97</f>
        <v>29020.575500000003</v>
      </c>
      <c r="O97" s="184"/>
      <c r="P97" s="184"/>
      <c r="Q97" s="184"/>
      <c r="R97" s="192"/>
      <c r="S97" s="182"/>
    </row>
    <row r="98" spans="2:19" ht="30.75" customHeight="1" x14ac:dyDescent="0.25">
      <c r="B98" s="141">
        <v>11</v>
      </c>
      <c r="C98" s="170" t="s">
        <v>128</v>
      </c>
      <c r="D98" s="123" t="s">
        <v>141</v>
      </c>
      <c r="E98" s="47"/>
      <c r="F98" s="47"/>
      <c r="G98" s="47"/>
      <c r="H98" s="168">
        <v>2308.81</v>
      </c>
      <c r="I98" s="121">
        <f>H98</f>
        <v>2308.81</v>
      </c>
      <c r="J98" s="167"/>
      <c r="K98" s="167"/>
      <c r="L98" s="167"/>
      <c r="M98" s="168">
        <f>28189*M16</f>
        <v>29020.575500000003</v>
      </c>
      <c r="N98" s="121">
        <f>M98</f>
        <v>29020.575500000003</v>
      </c>
      <c r="O98" s="184"/>
      <c r="P98" s="184"/>
      <c r="Q98" s="184"/>
      <c r="R98" s="192"/>
      <c r="S98" s="182"/>
    </row>
    <row r="99" spans="2:19" ht="15.75" customHeight="1" x14ac:dyDescent="0.25">
      <c r="B99" s="18"/>
      <c r="C99" s="19"/>
      <c r="D99" s="20" t="s">
        <v>33</v>
      </c>
      <c r="E99" s="121">
        <f>SUM(E88:E98)</f>
        <v>12812.200551</v>
      </c>
      <c r="F99" s="121">
        <f t="shared" ref="F99:G99" si="57">SUM(F88:F98)</f>
        <v>3004.32924</v>
      </c>
      <c r="G99" s="121">
        <f t="shared" si="57"/>
        <v>0</v>
      </c>
      <c r="H99" s="121">
        <f>SUM(H88:H98)</f>
        <v>19610.150000000001</v>
      </c>
      <c r="I99" s="27">
        <f>SUM(E99:H99)</f>
        <v>35426.679791000002</v>
      </c>
      <c r="J99" s="121">
        <f t="shared" ref="J99:L99" ca="1" si="58">SUM(J88:J98)</f>
        <v>128262.49717724998</v>
      </c>
      <c r="K99" s="121">
        <f t="shared" ca="1" si="58"/>
        <v>25021.915448849999</v>
      </c>
      <c r="L99" s="121">
        <f t="shared" si="58"/>
        <v>0</v>
      </c>
      <c r="M99" s="121">
        <f>SUM(M88:M98)</f>
        <v>246498.33250000002</v>
      </c>
      <c r="N99" s="27">
        <f t="shared" ca="1" si="56"/>
        <v>399782.74512610002</v>
      </c>
      <c r="O99" s="182"/>
      <c r="P99" s="182"/>
      <c r="Q99" s="182"/>
      <c r="R99" s="182"/>
      <c r="S99" s="187"/>
    </row>
    <row r="100" spans="2:19" ht="18" customHeight="1" x14ac:dyDescent="0.25">
      <c r="B100" s="21"/>
      <c r="C100" s="13"/>
      <c r="D100" s="55" t="s">
        <v>34</v>
      </c>
      <c r="E100" s="27">
        <f>E86+E99</f>
        <v>503701.11055100005</v>
      </c>
      <c r="F100" s="27">
        <f>F86+F99</f>
        <v>118112.72924000002</v>
      </c>
      <c r="G100" s="27">
        <f>G86+G99</f>
        <v>0</v>
      </c>
      <c r="H100" s="27">
        <f>H86+H99</f>
        <v>19610.150000000001</v>
      </c>
      <c r="I100" s="27">
        <f t="shared" si="55"/>
        <v>641423.98979100015</v>
      </c>
      <c r="J100" s="27">
        <f ca="1">J86+J99</f>
        <v>5042534.4196772492</v>
      </c>
      <c r="K100" s="27">
        <f ca="1">K86+K99</f>
        <v>983715.99394885008</v>
      </c>
      <c r="L100" s="27">
        <f>L86+L99</f>
        <v>0</v>
      </c>
      <c r="M100" s="27">
        <f>M86+M99</f>
        <v>246498.33250000002</v>
      </c>
      <c r="N100" s="27">
        <f t="shared" ca="1" si="56"/>
        <v>6272748.7461260986</v>
      </c>
      <c r="O100" s="187"/>
      <c r="P100" s="187"/>
      <c r="Q100" s="187"/>
      <c r="R100" s="187"/>
      <c r="S100" s="187"/>
    </row>
    <row r="101" spans="2:19" ht="18" hidden="1" customHeight="1" x14ac:dyDescent="0.25">
      <c r="B101" s="208" t="s">
        <v>35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34"/>
      <c r="P101" s="234"/>
      <c r="Q101" s="234"/>
      <c r="R101" s="234"/>
      <c r="S101" s="235"/>
    </row>
    <row r="102" spans="2:19" hidden="1" x14ac:dyDescent="0.25">
      <c r="B102" s="25" t="s">
        <v>55</v>
      </c>
      <c r="C102" s="11"/>
      <c r="D102" s="58"/>
      <c r="E102" s="11"/>
      <c r="F102" s="11"/>
      <c r="G102" s="11"/>
      <c r="H102" s="119"/>
      <c r="I102" s="27">
        <f t="shared" si="55"/>
        <v>0</v>
      </c>
      <c r="J102" s="11"/>
      <c r="K102" s="11"/>
      <c r="L102" s="11"/>
      <c r="M102" s="119"/>
      <c r="N102" s="27">
        <f t="shared" ref="N102:N103" si="59">SUM(J102:M102)</f>
        <v>0</v>
      </c>
      <c r="O102" s="11"/>
      <c r="P102" s="11"/>
      <c r="Q102" s="11"/>
      <c r="R102" s="119"/>
      <c r="S102" s="31">
        <f t="shared" ref="S102:S103" si="60">SUM(O102:R102)</f>
        <v>0</v>
      </c>
    </row>
    <row r="103" spans="2:19" hidden="1" x14ac:dyDescent="0.25">
      <c r="B103" s="14"/>
      <c r="C103" s="11"/>
      <c r="D103" s="22" t="s">
        <v>36</v>
      </c>
      <c r="E103" s="28">
        <f>E102</f>
        <v>0</v>
      </c>
      <c r="F103" s="28">
        <f t="shared" ref="F103:H103" si="61">F102</f>
        <v>0</v>
      </c>
      <c r="G103" s="28">
        <f t="shared" si="61"/>
        <v>0</v>
      </c>
      <c r="H103" s="28">
        <f t="shared" si="61"/>
        <v>0</v>
      </c>
      <c r="I103" s="27">
        <f t="shared" si="55"/>
        <v>0</v>
      </c>
      <c r="J103" s="28">
        <f t="shared" ref="J103:R103" si="62">J102</f>
        <v>0</v>
      </c>
      <c r="K103" s="28">
        <f t="shared" si="62"/>
        <v>0</v>
      </c>
      <c r="L103" s="28">
        <f t="shared" si="62"/>
        <v>0</v>
      </c>
      <c r="M103" s="28">
        <f t="shared" si="62"/>
        <v>0</v>
      </c>
      <c r="N103" s="27">
        <f t="shared" si="59"/>
        <v>0</v>
      </c>
      <c r="O103" s="28">
        <f t="shared" si="62"/>
        <v>0</v>
      </c>
      <c r="P103" s="28">
        <f t="shared" si="62"/>
        <v>0</v>
      </c>
      <c r="Q103" s="28">
        <f t="shared" si="62"/>
        <v>0</v>
      </c>
      <c r="R103" s="28">
        <f t="shared" si="62"/>
        <v>0</v>
      </c>
      <c r="S103" s="31">
        <f t="shared" si="60"/>
        <v>0</v>
      </c>
    </row>
    <row r="104" spans="2:19" hidden="1" x14ac:dyDescent="0.25">
      <c r="B104" s="208" t="s">
        <v>37</v>
      </c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10"/>
    </row>
    <row r="105" spans="2:19" ht="30" hidden="1" x14ac:dyDescent="0.25">
      <c r="B105" s="25" t="s">
        <v>56</v>
      </c>
      <c r="C105" s="11"/>
      <c r="D105" s="15" t="s">
        <v>45</v>
      </c>
      <c r="E105" s="11"/>
      <c r="F105" s="11"/>
      <c r="G105" s="11"/>
      <c r="H105" s="11"/>
      <c r="I105" s="27">
        <f t="shared" si="55"/>
        <v>0</v>
      </c>
      <c r="J105" s="11"/>
      <c r="K105" s="11"/>
      <c r="L105" s="11"/>
      <c r="M105" s="17"/>
      <c r="N105" s="27">
        <f t="shared" ref="N105:N107" si="63">SUM(J105:M105)</f>
        <v>0</v>
      </c>
      <c r="O105" s="11"/>
      <c r="P105" s="11"/>
      <c r="Q105" s="11"/>
      <c r="R105" s="11"/>
      <c r="S105" s="31">
        <f t="shared" ref="S105:S107" si="64">SUM(O105:R105)</f>
        <v>0</v>
      </c>
    </row>
    <row r="106" spans="2:19" hidden="1" x14ac:dyDescent="0.25">
      <c r="B106" s="14"/>
      <c r="C106" s="11"/>
      <c r="D106" s="16" t="s">
        <v>38</v>
      </c>
      <c r="E106" s="28">
        <f>E105</f>
        <v>0</v>
      </c>
      <c r="F106" s="28">
        <f t="shared" ref="F106:H106" si="65">F105</f>
        <v>0</v>
      </c>
      <c r="G106" s="28">
        <f t="shared" si="65"/>
        <v>0</v>
      </c>
      <c r="H106" s="28">
        <f t="shared" si="65"/>
        <v>0</v>
      </c>
      <c r="I106" s="27">
        <f t="shared" si="55"/>
        <v>0</v>
      </c>
      <c r="J106" s="28">
        <f t="shared" ref="J106:M106" si="66">J105</f>
        <v>0</v>
      </c>
      <c r="K106" s="28">
        <f t="shared" si="66"/>
        <v>0</v>
      </c>
      <c r="L106" s="28">
        <f t="shared" si="66"/>
        <v>0</v>
      </c>
      <c r="M106" s="28">
        <f t="shared" si="66"/>
        <v>0</v>
      </c>
      <c r="N106" s="27">
        <f t="shared" si="63"/>
        <v>0</v>
      </c>
      <c r="O106" s="28">
        <f t="shared" ref="O106:R106" si="67">O105</f>
        <v>0</v>
      </c>
      <c r="P106" s="28">
        <f t="shared" si="67"/>
        <v>0</v>
      </c>
      <c r="Q106" s="28">
        <f t="shared" si="67"/>
        <v>0</v>
      </c>
      <c r="R106" s="28">
        <f t="shared" si="67"/>
        <v>0</v>
      </c>
      <c r="S106" s="31">
        <f t="shared" si="64"/>
        <v>0</v>
      </c>
    </row>
    <row r="107" spans="2:19" hidden="1" x14ac:dyDescent="0.25">
      <c r="B107" s="21"/>
      <c r="C107" s="13"/>
      <c r="D107" s="55" t="s">
        <v>39</v>
      </c>
      <c r="E107" s="27">
        <f>E100+E103+E106</f>
        <v>503701.11055100005</v>
      </c>
      <c r="F107" s="27">
        <f t="shared" ref="F107:H107" si="68">F100+F103+F106</f>
        <v>118112.72924000002</v>
      </c>
      <c r="G107" s="27">
        <f t="shared" si="68"/>
        <v>0</v>
      </c>
      <c r="H107" s="27">
        <f t="shared" si="68"/>
        <v>19610.150000000001</v>
      </c>
      <c r="I107" s="27">
        <f t="shared" si="55"/>
        <v>641423.98979100015</v>
      </c>
      <c r="J107" s="27">
        <f t="shared" ref="J107:M107" ca="1" si="69">J100+J103+J106</f>
        <v>5042534.4196772492</v>
      </c>
      <c r="K107" s="27">
        <f t="shared" ca="1" si="69"/>
        <v>983715.99394885008</v>
      </c>
      <c r="L107" s="27">
        <f t="shared" si="69"/>
        <v>0</v>
      </c>
      <c r="M107" s="27">
        <f t="shared" si="69"/>
        <v>246498.33250000002</v>
      </c>
      <c r="N107" s="27">
        <f t="shared" ca="1" si="63"/>
        <v>6272748.7461260986</v>
      </c>
      <c r="O107" s="188">
        <f t="shared" ref="O107:R107" si="70">O100+O103+O106</f>
        <v>0</v>
      </c>
      <c r="P107" s="188">
        <f t="shared" si="70"/>
        <v>0</v>
      </c>
      <c r="Q107" s="188">
        <f t="shared" si="70"/>
        <v>0</v>
      </c>
      <c r="R107" s="188">
        <f t="shared" si="70"/>
        <v>0</v>
      </c>
      <c r="S107" s="179">
        <f t="shared" si="64"/>
        <v>0</v>
      </c>
    </row>
    <row r="108" spans="2:19" ht="17.25" customHeight="1" x14ac:dyDescent="0.25">
      <c r="B108" s="208" t="s">
        <v>40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102" customHeight="1" x14ac:dyDescent="0.25">
      <c r="B109" s="57" t="s">
        <v>111</v>
      </c>
      <c r="C109" s="162" t="s">
        <v>115</v>
      </c>
      <c r="D109" s="143" t="s">
        <v>48</v>
      </c>
      <c r="E109" s="30">
        <f>E100*3%</f>
        <v>15111.033316530002</v>
      </c>
      <c r="F109" s="30">
        <f>F100*3%</f>
        <v>3543.3818772000004</v>
      </c>
      <c r="G109" s="30">
        <f>G100*3%</f>
        <v>0</v>
      </c>
      <c r="H109" s="30">
        <f>H100*3%</f>
        <v>588.30450000000008</v>
      </c>
      <c r="I109" s="27">
        <f t="shared" ref="I109:I110" si="71">SUM(E109:H109)</f>
        <v>19242.71969373</v>
      </c>
      <c r="J109" s="30">
        <f ca="1">J100*3%</f>
        <v>151276.03259031748</v>
      </c>
      <c r="K109" s="30">
        <f ca="1">K100*3%</f>
        <v>29511.479818465501</v>
      </c>
      <c r="L109" s="30">
        <f>L100*3%</f>
        <v>0</v>
      </c>
      <c r="M109" s="30">
        <f>M100*3%</f>
        <v>7394.9499750000004</v>
      </c>
      <c r="N109" s="27">
        <f t="shared" ref="N109:N110" ca="1" si="72">SUM(J109:M109)</f>
        <v>188182.46238378299</v>
      </c>
      <c r="O109" s="190"/>
      <c r="P109" s="190"/>
      <c r="Q109" s="190"/>
      <c r="R109" s="190"/>
      <c r="S109" s="187"/>
    </row>
    <row r="110" spans="2:19" x14ac:dyDescent="0.25">
      <c r="B110" s="21"/>
      <c r="C110" s="13"/>
      <c r="D110" s="13" t="s">
        <v>41</v>
      </c>
      <c r="E110" s="27">
        <f>E107+E109</f>
        <v>518812.14386753005</v>
      </c>
      <c r="F110" s="27">
        <f t="shared" ref="F110:H110" si="73">F107+F109</f>
        <v>121656.11111720001</v>
      </c>
      <c r="G110" s="27">
        <f t="shared" si="73"/>
        <v>0</v>
      </c>
      <c r="H110" s="27">
        <f t="shared" si="73"/>
        <v>20198.4545</v>
      </c>
      <c r="I110" s="27">
        <f t="shared" si="71"/>
        <v>660666.70948473003</v>
      </c>
      <c r="J110" s="27">
        <f t="shared" ref="J110:M110" ca="1" si="74">J107+J109</f>
        <v>5193810.4522675667</v>
      </c>
      <c r="K110" s="27">
        <f t="shared" ca="1" si="74"/>
        <v>1013227.4737673156</v>
      </c>
      <c r="L110" s="27">
        <f t="shared" si="74"/>
        <v>0</v>
      </c>
      <c r="M110" s="27">
        <f t="shared" si="74"/>
        <v>253893.28247500001</v>
      </c>
      <c r="N110" s="125">
        <f t="shared" ca="1" si="72"/>
        <v>6460931.2085098829</v>
      </c>
      <c r="O110" s="187"/>
      <c r="P110" s="187"/>
      <c r="Q110" s="187"/>
      <c r="R110" s="187"/>
      <c r="S110" s="187"/>
    </row>
    <row r="111" spans="2:19" x14ac:dyDescent="0.25">
      <c r="B111" s="208" t="s">
        <v>42</v>
      </c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  <c r="N111" s="238"/>
      <c r="O111" s="189"/>
      <c r="P111" s="189"/>
      <c r="Q111" s="189"/>
      <c r="R111" s="189"/>
      <c r="S111" s="189"/>
    </row>
    <row r="112" spans="2:19" ht="30" x14ac:dyDescent="0.25">
      <c r="B112" s="64" t="s">
        <v>129</v>
      </c>
      <c r="C112" s="83"/>
      <c r="D112" s="65" t="s">
        <v>54</v>
      </c>
      <c r="E112" s="66">
        <f>E110*20%</f>
        <v>103762.42877350602</v>
      </c>
      <c r="F112" s="66">
        <f>F110*20%</f>
        <v>24331.222223440003</v>
      </c>
      <c r="G112" s="66">
        <f>G110*20%</f>
        <v>0</v>
      </c>
      <c r="H112" s="66">
        <f>H110*20%</f>
        <v>4039.6909000000001</v>
      </c>
      <c r="I112" s="27">
        <f t="shared" ref="I112:I113" si="75">SUM(E112:H112)</f>
        <v>132133.34189694602</v>
      </c>
      <c r="J112" s="66">
        <f ca="1">J110*20%</f>
        <v>1038762.0904535134</v>
      </c>
      <c r="K112" s="66">
        <f ca="1">K110*20%</f>
        <v>202645.49475346314</v>
      </c>
      <c r="L112" s="66">
        <f>L110*20%</f>
        <v>0</v>
      </c>
      <c r="M112" s="66">
        <f>M110*20%</f>
        <v>50778.656495000003</v>
      </c>
      <c r="N112" s="27">
        <f t="shared" ref="N112:N113" ca="1" si="76">SUM(J112:M112)</f>
        <v>1292186.2417019766</v>
      </c>
      <c r="O112" s="193"/>
      <c r="P112" s="193"/>
      <c r="Q112" s="193"/>
      <c r="R112" s="193"/>
      <c r="S112" s="187"/>
    </row>
    <row r="113" spans="2:19" ht="15.75" thickBot="1" x14ac:dyDescent="0.3">
      <c r="B113" s="23"/>
      <c r="C113" s="24"/>
      <c r="D113" s="56" t="s">
        <v>43</v>
      </c>
      <c r="E113" s="32">
        <f>E112+E110</f>
        <v>622574.57264103601</v>
      </c>
      <c r="F113" s="32">
        <f>F112+F110</f>
        <v>145987.33334064001</v>
      </c>
      <c r="G113" s="32">
        <f>G112+G110</f>
        <v>0</v>
      </c>
      <c r="H113" s="32">
        <f>H112+H110</f>
        <v>24238.145400000001</v>
      </c>
      <c r="I113" s="27">
        <f t="shared" si="75"/>
        <v>792800.05138167599</v>
      </c>
      <c r="J113" s="32">
        <f ca="1">J112+J110</f>
        <v>6232572.5427210797</v>
      </c>
      <c r="K113" s="32">
        <f ca="1">K112+K110</f>
        <v>1215872.9685207787</v>
      </c>
      <c r="L113" s="32">
        <f>L112+L110</f>
        <v>0</v>
      </c>
      <c r="M113" s="32">
        <f>M112+M110</f>
        <v>304671.93897000002</v>
      </c>
      <c r="N113" s="79">
        <f t="shared" ca="1" si="76"/>
        <v>7753117.4502118584</v>
      </c>
      <c r="O113" s="187"/>
      <c r="P113" s="187"/>
      <c r="Q113" s="187"/>
      <c r="R113" s="187"/>
      <c r="S113" s="187"/>
    </row>
    <row r="114" spans="2:19" x14ac:dyDescent="0.25">
      <c r="N114" s="112"/>
    </row>
    <row r="115" spans="2:19" x14ac:dyDescent="0.25">
      <c r="N115" s="102">
        <v>8185850.503354799</v>
      </c>
    </row>
    <row r="116" spans="2:19" ht="24.75" customHeight="1" x14ac:dyDescent="0.3">
      <c r="D116" s="73" t="s">
        <v>153</v>
      </c>
      <c r="E116" s="73"/>
      <c r="F116" s="77"/>
      <c r="G116" s="77"/>
      <c r="H116" s="77"/>
      <c r="I116" s="237"/>
      <c r="J116" s="237"/>
      <c r="K116" s="73" t="s">
        <v>154</v>
      </c>
      <c r="M116" s="126" t="s">
        <v>79</v>
      </c>
      <c r="N116" s="102">
        <f>14371788.61</f>
        <v>14371788.609999999</v>
      </c>
    </row>
    <row r="117" spans="2:19" ht="18.75" x14ac:dyDescent="0.3">
      <c r="D117" s="76"/>
      <c r="E117" s="73"/>
      <c r="F117" s="73"/>
      <c r="G117" s="73"/>
      <c r="H117" s="73"/>
      <c r="I117" s="73"/>
      <c r="J117" s="73"/>
      <c r="K117" s="73"/>
      <c r="M117" s="126" t="s">
        <v>80</v>
      </c>
      <c r="N117" s="102">
        <f ca="1">N116-N110</f>
        <v>7910857.4014901165</v>
      </c>
    </row>
    <row r="118" spans="2:19" ht="25.5" customHeight="1" x14ac:dyDescent="0.3">
      <c r="D118" s="73" t="s">
        <v>155</v>
      </c>
      <c r="E118" s="73"/>
      <c r="F118" s="77"/>
      <c r="G118" s="77"/>
      <c r="H118" s="77"/>
      <c r="I118" s="237"/>
      <c r="J118" s="237"/>
      <c r="K118" s="73" t="s">
        <v>156</v>
      </c>
      <c r="L118" s="35"/>
      <c r="N118" s="124"/>
    </row>
    <row r="121" spans="2:19" x14ac:dyDescent="0.25">
      <c r="S121" s="78"/>
    </row>
    <row r="122" spans="2:19" x14ac:dyDescent="0.25">
      <c r="F122" s="78"/>
      <c r="G122" s="128"/>
    </row>
    <row r="123" spans="2:19" x14ac:dyDescent="0.25">
      <c r="F123" s="78"/>
    </row>
    <row r="124" spans="2:19" x14ac:dyDescent="0.25">
      <c r="F124" s="78"/>
    </row>
    <row r="125" spans="2:19" x14ac:dyDescent="0.25">
      <c r="F125" s="78"/>
      <c r="G125" s="128"/>
      <c r="H125" s="78"/>
    </row>
    <row r="126" spans="2:19" x14ac:dyDescent="0.25">
      <c r="H126" s="78"/>
    </row>
    <row r="128" spans="2:19" x14ac:dyDescent="0.25">
      <c r="H128" s="78"/>
    </row>
  </sheetData>
  <mergeCells count="31">
    <mergeCell ref="K6:O6"/>
    <mergeCell ref="I116:J116"/>
    <mergeCell ref="I118:J118"/>
    <mergeCell ref="B77:S77"/>
    <mergeCell ref="B101:S101"/>
    <mergeCell ref="B104:S104"/>
    <mergeCell ref="B83:S83"/>
    <mergeCell ref="B87:N87"/>
    <mergeCell ref="B108:N108"/>
    <mergeCell ref="B111:N111"/>
    <mergeCell ref="D37:D38"/>
    <mergeCell ref="E37:H37"/>
    <mergeCell ref="I37:I38"/>
    <mergeCell ref="J37:M37"/>
    <mergeCell ref="B45:N45"/>
    <mergeCell ref="B14:N14"/>
    <mergeCell ref="N37:N38"/>
    <mergeCell ref="B67:S67"/>
    <mergeCell ref="B72:S72"/>
    <mergeCell ref="P5:S6"/>
    <mergeCell ref="K7:M7"/>
    <mergeCell ref="B10:N10"/>
    <mergeCell ref="B12:N12"/>
    <mergeCell ref="O37:R37"/>
    <mergeCell ref="S37:S38"/>
    <mergeCell ref="B40:S40"/>
    <mergeCell ref="B57:S57"/>
    <mergeCell ref="B62:S62"/>
    <mergeCell ref="B37:B38"/>
    <mergeCell ref="C37:C38"/>
    <mergeCell ref="K5:O5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37" zoomScale="85" zoomScaleNormal="85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ht="15" customHeight="1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162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132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62</v>
      </c>
      <c r="D43" s="164" t="s">
        <v>132</v>
      </c>
      <c r="E43" s="168">
        <v>40173.919999999998</v>
      </c>
      <c r="F43" s="168">
        <v>29849.42</v>
      </c>
      <c r="G43" s="97"/>
      <c r="H43" s="97"/>
      <c r="I43" s="121">
        <f>SUM(E43:H43)</f>
        <v>70023.34</v>
      </c>
      <c r="J43" s="254">
        <f>417480*M13</f>
        <v>429795.66000000003</v>
      </c>
      <c r="K43" s="254">
        <f>241481*M13</f>
        <v>248604.68950000001</v>
      </c>
      <c r="L43" s="254"/>
      <c r="M43" s="254"/>
      <c r="N43" s="121">
        <f t="shared" ref="N43:N53" si="9">SUM(J43:M43)</f>
        <v>678400.34950000001</v>
      </c>
      <c r="O43" s="180"/>
      <c r="P43" s="180"/>
      <c r="Q43" s="255"/>
      <c r="R43" s="255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56"/>
      <c r="H44" s="257"/>
      <c r="I44" s="121">
        <f t="shared" ref="I44:I79" si="10">SUM(E44:H44)</f>
        <v>0</v>
      </c>
      <c r="J44" s="257"/>
      <c r="K44" s="257"/>
      <c r="L44" s="257"/>
      <c r="M44" s="257"/>
      <c r="N44" s="121">
        <f t="shared" si="9"/>
        <v>0</v>
      </c>
      <c r="O44" s="180"/>
      <c r="P44" s="180"/>
      <c r="Q44" s="258"/>
      <c r="R44" s="259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40173.919999999998</v>
      </c>
      <c r="F53" s="27">
        <f t="shared" ref="F53:H53" si="11">SUM(F43:F52)</f>
        <v>29849.42</v>
      </c>
      <c r="G53" s="27">
        <f t="shared" si="11"/>
        <v>0</v>
      </c>
      <c r="H53" s="27">
        <f t="shared" si="11"/>
        <v>0</v>
      </c>
      <c r="I53" s="27">
        <f t="shared" si="10"/>
        <v>70023.34</v>
      </c>
      <c r="J53" s="27">
        <f t="shared" ref="J53:M53" si="12">SUM(J43:J52)</f>
        <v>429795.66000000003</v>
      </c>
      <c r="K53" s="27">
        <f t="shared" si="12"/>
        <v>248604.68950000001</v>
      </c>
      <c r="L53" s="27">
        <f t="shared" si="12"/>
        <v>0</v>
      </c>
      <c r="M53" s="27">
        <f t="shared" si="12"/>
        <v>0</v>
      </c>
      <c r="N53" s="27">
        <f t="shared" si="9"/>
        <v>678400.34950000001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40173.919999999998</v>
      </c>
      <c r="F79" s="27">
        <f t="shared" ref="F79:H79" si="38">F41+F53+F58+F63+F68+F73+F78</f>
        <v>29849.42</v>
      </c>
      <c r="G79" s="27">
        <f t="shared" si="38"/>
        <v>0</v>
      </c>
      <c r="H79" s="27">
        <f t="shared" si="38"/>
        <v>0</v>
      </c>
      <c r="I79" s="27">
        <f t="shared" si="10"/>
        <v>70023.34</v>
      </c>
      <c r="J79" s="27">
        <f t="shared" ref="J79:M79" si="39">J41+J53+J58+J63+J68+J73+J78</f>
        <v>429795.66000000003</v>
      </c>
      <c r="K79" s="27">
        <f t="shared" si="39"/>
        <v>248604.68950000001</v>
      </c>
      <c r="L79" s="27">
        <f t="shared" si="39"/>
        <v>0</v>
      </c>
      <c r="M79" s="27">
        <f t="shared" si="39"/>
        <v>0</v>
      </c>
      <c r="N79" s="27">
        <f t="shared" si="33"/>
        <v>678400.34950000001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40173.919999999998</v>
      </c>
      <c r="F83" s="27">
        <f t="shared" ref="F83:H83" si="46">F79+F82</f>
        <v>29849.42</v>
      </c>
      <c r="G83" s="27">
        <f t="shared" si="46"/>
        <v>0</v>
      </c>
      <c r="H83" s="27">
        <f t="shared" si="46"/>
        <v>0</v>
      </c>
      <c r="I83" s="27">
        <f t="shared" si="41"/>
        <v>70023.34</v>
      </c>
      <c r="J83" s="27">
        <f t="shared" ref="J83:M83" si="47">J79+J82</f>
        <v>429795.66000000003</v>
      </c>
      <c r="K83" s="27">
        <f t="shared" si="47"/>
        <v>248604.68950000001</v>
      </c>
      <c r="L83" s="27">
        <f t="shared" si="47"/>
        <v>0</v>
      </c>
      <c r="M83" s="27">
        <f t="shared" si="47"/>
        <v>0</v>
      </c>
      <c r="N83" s="27">
        <f>SUM(J83:M83)</f>
        <v>678400.34950000001</v>
      </c>
      <c r="O83" s="187"/>
      <c r="P83" s="187"/>
      <c r="Q83" s="187"/>
      <c r="R83" s="187"/>
      <c r="S83" s="187"/>
    </row>
    <row r="84" spans="2:19" ht="18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1048.5393119999999</v>
      </c>
      <c r="F85" s="122">
        <f>F53*2.9%*0.9</f>
        <v>779.06986199999994</v>
      </c>
      <c r="G85" s="260"/>
      <c r="H85" s="260"/>
      <c r="I85" s="121">
        <f t="shared" ref="I85:I104" si="48">SUM(E85:H85)</f>
        <v>1827.6091739999997</v>
      </c>
      <c r="J85" s="122">
        <f>J53*2.9%*0.9</f>
        <v>11217.666726000001</v>
      </c>
      <c r="K85" s="122">
        <f>K53*2.9%*0.9</f>
        <v>6488.5823959499994</v>
      </c>
      <c r="L85" s="260"/>
      <c r="M85" s="260"/>
      <c r="N85" s="121">
        <f t="shared" ref="N85:N96" si="49">SUM(J85:M85)</f>
        <v>17706.249121950001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1048.5393119999999</v>
      </c>
      <c r="F96" s="121">
        <f t="shared" ref="F96:G96" si="50">SUM(F85:F95)</f>
        <v>779.06986199999994</v>
      </c>
      <c r="G96" s="121">
        <f t="shared" si="50"/>
        <v>0</v>
      </c>
      <c r="H96" s="121">
        <f>SUM(H85:H95)</f>
        <v>0</v>
      </c>
      <c r="I96" s="27">
        <f>SUM(E96:H96)</f>
        <v>1827.6091739999997</v>
      </c>
      <c r="J96" s="121">
        <f t="shared" ref="J96:L96" si="51">SUM(J85:J95)</f>
        <v>11217.666726000001</v>
      </c>
      <c r="K96" s="121">
        <f t="shared" si="51"/>
        <v>6488.5823959499994</v>
      </c>
      <c r="L96" s="121">
        <f t="shared" si="51"/>
        <v>0</v>
      </c>
      <c r="M96" s="121">
        <f>SUM(M85:M95)</f>
        <v>0</v>
      </c>
      <c r="N96" s="27">
        <f t="shared" si="49"/>
        <v>17706.249121950001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41222.459311999999</v>
      </c>
      <c r="F97" s="27">
        <f>F53+F85</f>
        <v>30628.489861999999</v>
      </c>
      <c r="G97" s="27">
        <f>G83+G96</f>
        <v>0</v>
      </c>
      <c r="H97" s="27">
        <f>H83+H96</f>
        <v>0</v>
      </c>
      <c r="I97" s="27">
        <f>SUM(E97:H97)</f>
        <v>71850.949173999994</v>
      </c>
      <c r="J97" s="27">
        <f>J53+J85</f>
        <v>441013.32672600006</v>
      </c>
      <c r="K97" s="27">
        <f>K53+K85</f>
        <v>255093.27189595002</v>
      </c>
      <c r="L97" s="27">
        <f>L83+L96</f>
        <v>0</v>
      </c>
      <c r="M97" s="27">
        <f>M83+M96</f>
        <v>0</v>
      </c>
      <c r="N97" s="27">
        <f>SUM(J97:M97)</f>
        <v>696106.59862195002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41222.459311999999</v>
      </c>
      <c r="F104" s="27">
        <f t="shared" ref="F104:H104" si="61">F97+F100+F103</f>
        <v>30628.489861999999</v>
      </c>
      <c r="G104" s="27">
        <f t="shared" si="61"/>
        <v>0</v>
      </c>
      <c r="H104" s="27">
        <f t="shared" si="61"/>
        <v>0</v>
      </c>
      <c r="I104" s="27">
        <f t="shared" si="48"/>
        <v>71850.949173999994</v>
      </c>
      <c r="J104" s="27">
        <f t="shared" ref="J104:M104" si="62">J97+J100+J103</f>
        <v>441013.32672600006</v>
      </c>
      <c r="K104" s="27">
        <f t="shared" si="62"/>
        <v>255093.27189595002</v>
      </c>
      <c r="L104" s="27">
        <f t="shared" si="62"/>
        <v>0</v>
      </c>
      <c r="M104" s="27">
        <f t="shared" si="62"/>
        <v>0</v>
      </c>
      <c r="N104" s="27">
        <f t="shared" si="56"/>
        <v>696106.59862195002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41222.459311999999</v>
      </c>
      <c r="F107" s="27">
        <f t="shared" ref="F107:H107" si="66">F104+F106</f>
        <v>30628.489861999999</v>
      </c>
      <c r="G107" s="27">
        <f t="shared" si="66"/>
        <v>0</v>
      </c>
      <c r="H107" s="27">
        <f t="shared" si="66"/>
        <v>0</v>
      </c>
      <c r="I107" s="27">
        <f t="shared" si="64"/>
        <v>71850.949173999994</v>
      </c>
      <c r="J107" s="27">
        <f t="shared" ref="J107:M107" si="67">J104+J106</f>
        <v>441013.32672600006</v>
      </c>
      <c r="K107" s="27">
        <f t="shared" si="67"/>
        <v>255093.27189595002</v>
      </c>
      <c r="L107" s="27">
        <f t="shared" si="67"/>
        <v>0</v>
      </c>
      <c r="M107" s="27">
        <f t="shared" si="67"/>
        <v>0</v>
      </c>
      <c r="N107" s="125">
        <f t="shared" si="65"/>
        <v>696106.59862195002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41222.459311999999</v>
      </c>
      <c r="F110" s="32">
        <f>F109+F107</f>
        <v>30628.489861999999</v>
      </c>
      <c r="G110" s="32">
        <f>G109+G107</f>
        <v>0</v>
      </c>
      <c r="H110" s="32">
        <f>H109+H107</f>
        <v>0</v>
      </c>
      <c r="I110" s="27">
        <f t="shared" si="68"/>
        <v>71850.949173999994</v>
      </c>
      <c r="J110" s="32">
        <f>J109+J107</f>
        <v>441013.32672600006</v>
      </c>
      <c r="K110" s="32">
        <f>K109+K107</f>
        <v>255093.27189595002</v>
      </c>
      <c r="L110" s="32">
        <f>L109+L107</f>
        <v>0</v>
      </c>
      <c r="M110" s="32">
        <f>M109+M107</f>
        <v>0</v>
      </c>
      <c r="N110" s="79">
        <f t="shared" si="69"/>
        <v>696106.59862195002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163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133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164</v>
      </c>
      <c r="D43" s="164" t="s">
        <v>165</v>
      </c>
      <c r="E43" s="168">
        <v>325564.08</v>
      </c>
      <c r="F43" s="168">
        <v>19429.38</v>
      </c>
      <c r="G43" s="97"/>
      <c r="H43" s="97"/>
      <c r="I43" s="121">
        <f>SUM(E43:H43)</f>
        <v>344993.46</v>
      </c>
      <c r="J43" s="254">
        <f>3163264*M13</f>
        <v>3256580.2880000002</v>
      </c>
      <c r="K43" s="254">
        <f>157184*M13</f>
        <v>161820.92800000001</v>
      </c>
      <c r="L43" s="254"/>
      <c r="M43" s="254"/>
      <c r="N43" s="121">
        <f t="shared" ref="N43:N53" si="9">SUM(J43:M43)</f>
        <v>3418401.216</v>
      </c>
      <c r="O43" s="180"/>
      <c r="P43" s="180"/>
      <c r="Q43" s="255"/>
      <c r="R43" s="255"/>
      <c r="S43" s="182"/>
    </row>
    <row r="44" spans="2:19" ht="34.5" customHeight="1" x14ac:dyDescent="0.25">
      <c r="B44" s="62">
        <v>2</v>
      </c>
      <c r="C44" s="163" t="s">
        <v>166</v>
      </c>
      <c r="D44" s="196" t="s">
        <v>167</v>
      </c>
      <c r="E44" s="168">
        <v>30157.23</v>
      </c>
      <c r="F44" s="168">
        <v>11280.58</v>
      </c>
      <c r="G44" s="199"/>
      <c r="H44" s="260"/>
      <c r="I44" s="121">
        <f t="shared" ref="I44:I79" si="10">SUM(E44:H44)</f>
        <v>41437.81</v>
      </c>
      <c r="J44" s="260">
        <f>293802*M13</f>
        <v>302469.15900000004</v>
      </c>
      <c r="K44" s="260">
        <f>91260*M13</f>
        <v>93952.170000000013</v>
      </c>
      <c r="L44" s="260"/>
      <c r="M44" s="260"/>
      <c r="N44" s="121">
        <f t="shared" si="9"/>
        <v>396421.32900000003</v>
      </c>
      <c r="O44" s="180"/>
      <c r="P44" s="180"/>
      <c r="Q44" s="258"/>
      <c r="R44" s="259"/>
      <c r="S44" s="182"/>
    </row>
    <row r="45" spans="2:19" ht="2.2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24.7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19.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19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21.7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4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18.75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16.5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355721.31</v>
      </c>
      <c r="F53" s="27">
        <f t="shared" ref="F53:H53" si="11">SUM(F43:F52)</f>
        <v>30709.96</v>
      </c>
      <c r="G53" s="27">
        <f t="shared" si="11"/>
        <v>0</v>
      </c>
      <c r="H53" s="27">
        <f t="shared" si="11"/>
        <v>0</v>
      </c>
      <c r="I53" s="27">
        <f t="shared" si="10"/>
        <v>386431.27</v>
      </c>
      <c r="J53" s="27">
        <f t="shared" ref="J53:M53" si="12">SUM(J43:J52)</f>
        <v>3559049.4470000002</v>
      </c>
      <c r="K53" s="27">
        <f t="shared" si="12"/>
        <v>255773.09800000003</v>
      </c>
      <c r="L53" s="27">
        <f t="shared" si="12"/>
        <v>0</v>
      </c>
      <c r="M53" s="27">
        <f t="shared" si="12"/>
        <v>0</v>
      </c>
      <c r="N53" s="27">
        <f t="shared" si="9"/>
        <v>3814822.5450000004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355721.31</v>
      </c>
      <c r="F79" s="27">
        <f t="shared" ref="F79:H79" si="38">F41+F53+F58+F63+F68+F73+F78</f>
        <v>30709.96</v>
      </c>
      <c r="G79" s="27">
        <f t="shared" si="38"/>
        <v>0</v>
      </c>
      <c r="H79" s="27">
        <f t="shared" si="38"/>
        <v>0</v>
      </c>
      <c r="I79" s="27">
        <f t="shared" si="10"/>
        <v>386431.27</v>
      </c>
      <c r="J79" s="27">
        <f t="shared" ref="J79:M79" si="39">J41+J53+J58+J63+J68+J73+J78</f>
        <v>3559049.4470000002</v>
      </c>
      <c r="K79" s="27">
        <f t="shared" si="39"/>
        <v>255773.09800000003</v>
      </c>
      <c r="L79" s="27">
        <f t="shared" si="39"/>
        <v>0</v>
      </c>
      <c r="M79" s="27">
        <f t="shared" si="39"/>
        <v>0</v>
      </c>
      <c r="N79" s="27">
        <f t="shared" si="33"/>
        <v>3814822.5450000004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355721.31</v>
      </c>
      <c r="F83" s="27">
        <f t="shared" ref="F83:H83" si="46">F79+F82</f>
        <v>30709.96</v>
      </c>
      <c r="G83" s="27">
        <f t="shared" si="46"/>
        <v>0</v>
      </c>
      <c r="H83" s="27">
        <f t="shared" si="46"/>
        <v>0</v>
      </c>
      <c r="I83" s="27">
        <f t="shared" si="41"/>
        <v>386431.27</v>
      </c>
      <c r="J83" s="27">
        <f t="shared" ref="J83:M83" si="47">J79+J82</f>
        <v>3559049.4470000002</v>
      </c>
      <c r="K83" s="27">
        <f t="shared" si="47"/>
        <v>255773.09800000003</v>
      </c>
      <c r="L83" s="27">
        <f t="shared" si="47"/>
        <v>0</v>
      </c>
      <c r="M83" s="27">
        <f t="shared" si="47"/>
        <v>0</v>
      </c>
      <c r="N83" s="27">
        <f>SUM(J83:M83)</f>
        <v>3814822.5450000004</v>
      </c>
      <c r="O83" s="187"/>
      <c r="P83" s="187"/>
      <c r="Q83" s="187"/>
      <c r="R83" s="187"/>
      <c r="S83" s="187"/>
    </row>
    <row r="84" spans="2:19" ht="18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9284.3261910000001</v>
      </c>
      <c r="F85" s="122">
        <f>F53*2.9%*0.9</f>
        <v>801.52995599999997</v>
      </c>
      <c r="G85" s="260"/>
      <c r="H85" s="260"/>
      <c r="I85" s="121">
        <f t="shared" ref="I85:I104" si="48">SUM(E85:H85)</f>
        <v>10085.856147</v>
      </c>
      <c r="J85" s="122">
        <f>J53*2.9%*0.9</f>
        <v>92891.19056670001</v>
      </c>
      <c r="K85" s="122">
        <f>K53*2.9%*0.9</f>
        <v>6675.6778578000003</v>
      </c>
      <c r="L85" s="260"/>
      <c r="M85" s="260"/>
      <c r="N85" s="121">
        <f t="shared" ref="N85:N96" si="49">SUM(J85:M85)</f>
        <v>99566.868424500004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9284.3261910000001</v>
      </c>
      <c r="F96" s="121">
        <f t="shared" ref="F96:G96" si="50">SUM(F85:F95)</f>
        <v>801.52995599999997</v>
      </c>
      <c r="G96" s="121">
        <f t="shared" si="50"/>
        <v>0</v>
      </c>
      <c r="H96" s="121">
        <f>SUM(H85:H95)</f>
        <v>0</v>
      </c>
      <c r="I96" s="27">
        <f>SUM(E96:H96)</f>
        <v>10085.856147</v>
      </c>
      <c r="J96" s="121">
        <f t="shared" ref="J96:L96" si="51">SUM(J85:J95)</f>
        <v>92891.19056670001</v>
      </c>
      <c r="K96" s="121">
        <f t="shared" si="51"/>
        <v>6675.6778578000003</v>
      </c>
      <c r="L96" s="121">
        <f t="shared" si="51"/>
        <v>0</v>
      </c>
      <c r="M96" s="121">
        <f>SUM(M85:M95)</f>
        <v>0</v>
      </c>
      <c r="N96" s="27">
        <f t="shared" si="49"/>
        <v>99566.868424500004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365005.636191</v>
      </c>
      <c r="F97" s="27">
        <f>F53+F85</f>
        <v>31511.489955999998</v>
      </c>
      <c r="G97" s="27">
        <f>G83+G96</f>
        <v>0</v>
      </c>
      <c r="H97" s="27">
        <f>H83+H96</f>
        <v>0</v>
      </c>
      <c r="I97" s="27">
        <f>SUM(E97:H97)</f>
        <v>396517.126147</v>
      </c>
      <c r="J97" s="27">
        <f>J53+J85</f>
        <v>3651940.6375667001</v>
      </c>
      <c r="K97" s="27">
        <f>K53+K85</f>
        <v>262448.77585780004</v>
      </c>
      <c r="L97" s="27">
        <f>L83+L96</f>
        <v>0</v>
      </c>
      <c r="M97" s="27">
        <f>M83+M96</f>
        <v>0</v>
      </c>
      <c r="N97" s="27">
        <f>SUM(J97:M97)</f>
        <v>3914389.4134245003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365005.636191</v>
      </c>
      <c r="F104" s="27">
        <f t="shared" ref="F104:H104" si="61">F97+F100+F103</f>
        <v>31511.489955999998</v>
      </c>
      <c r="G104" s="27">
        <f t="shared" si="61"/>
        <v>0</v>
      </c>
      <c r="H104" s="27">
        <f t="shared" si="61"/>
        <v>0</v>
      </c>
      <c r="I104" s="27">
        <f t="shared" si="48"/>
        <v>396517.126147</v>
      </c>
      <c r="J104" s="27">
        <f t="shared" ref="J104:M104" si="62">J97+J100+J103</f>
        <v>3651940.6375667001</v>
      </c>
      <c r="K104" s="27">
        <f t="shared" si="62"/>
        <v>262448.77585780004</v>
      </c>
      <c r="L104" s="27">
        <f t="shared" si="62"/>
        <v>0</v>
      </c>
      <c r="M104" s="27">
        <f t="shared" si="62"/>
        <v>0</v>
      </c>
      <c r="N104" s="27">
        <f t="shared" si="56"/>
        <v>3914389.4134245003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365005.636191</v>
      </c>
      <c r="F107" s="27">
        <f t="shared" ref="F107:H107" si="66">F104+F106</f>
        <v>31511.489955999998</v>
      </c>
      <c r="G107" s="27">
        <f t="shared" si="66"/>
        <v>0</v>
      </c>
      <c r="H107" s="27">
        <f t="shared" si="66"/>
        <v>0</v>
      </c>
      <c r="I107" s="27">
        <f t="shared" si="64"/>
        <v>396517.126147</v>
      </c>
      <c r="J107" s="27">
        <f t="shared" ref="J107:M107" si="67">J104+J106</f>
        <v>3651940.6375667001</v>
      </c>
      <c r="K107" s="27">
        <f t="shared" si="67"/>
        <v>262448.77585780004</v>
      </c>
      <c r="L107" s="27">
        <f t="shared" si="67"/>
        <v>0</v>
      </c>
      <c r="M107" s="27">
        <f t="shared" si="67"/>
        <v>0</v>
      </c>
      <c r="N107" s="125">
        <f t="shared" si="65"/>
        <v>3914389.4134245003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365005.636191</v>
      </c>
      <c r="F110" s="32">
        <f>F109+F107</f>
        <v>31511.489955999998</v>
      </c>
      <c r="G110" s="32">
        <f>G109+G107</f>
        <v>0</v>
      </c>
      <c r="H110" s="32">
        <f>H109+H107</f>
        <v>0</v>
      </c>
      <c r="I110" s="27">
        <f t="shared" si="68"/>
        <v>396517.126147</v>
      </c>
      <c r="J110" s="32">
        <f>J109+J107</f>
        <v>3651940.6375667001</v>
      </c>
      <c r="K110" s="32">
        <f>K109+K107</f>
        <v>262448.77585780004</v>
      </c>
      <c r="L110" s="32">
        <f>L109+L107</f>
        <v>0</v>
      </c>
      <c r="M110" s="32">
        <f>M109+M107</f>
        <v>0</v>
      </c>
      <c r="N110" s="79">
        <f t="shared" si="69"/>
        <v>3914389.4134245003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85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168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134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169</v>
      </c>
      <c r="D43" s="164" t="s">
        <v>134</v>
      </c>
      <c r="E43" s="168">
        <v>35649.64</v>
      </c>
      <c r="F43" s="168">
        <v>29040.98</v>
      </c>
      <c r="G43" s="97"/>
      <c r="H43" s="97"/>
      <c r="I43" s="121">
        <f>SUM(E43:H43)</f>
        <v>64690.619999999995</v>
      </c>
      <c r="J43" s="260">
        <f>368599*M13</f>
        <v>379472.67050000001</v>
      </c>
      <c r="K43" s="260">
        <f>234940*M13</f>
        <v>241870.73</v>
      </c>
      <c r="L43" s="254"/>
      <c r="M43" s="254"/>
      <c r="N43" s="121">
        <f t="shared" ref="N43:N53" si="9">SUM(J43:M43)</f>
        <v>621343.40049999999</v>
      </c>
      <c r="O43" s="180"/>
      <c r="P43" s="180"/>
      <c r="Q43" s="255"/>
      <c r="R43" s="255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56"/>
      <c r="H44" s="257"/>
      <c r="I44" s="121">
        <f t="shared" ref="I44:I79" si="10">SUM(E44:H44)</f>
        <v>0</v>
      </c>
      <c r="J44" s="257"/>
      <c r="K44" s="257"/>
      <c r="L44" s="257"/>
      <c r="M44" s="257"/>
      <c r="N44" s="121">
        <f t="shared" si="9"/>
        <v>0</v>
      </c>
      <c r="O44" s="180"/>
      <c r="P44" s="180"/>
      <c r="Q44" s="258"/>
      <c r="R44" s="259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35649.64</v>
      </c>
      <c r="F53" s="27">
        <f t="shared" ref="F53:H53" si="11">SUM(F43:F52)</f>
        <v>29040.98</v>
      </c>
      <c r="G53" s="27">
        <f t="shared" si="11"/>
        <v>0</v>
      </c>
      <c r="H53" s="27">
        <f t="shared" si="11"/>
        <v>0</v>
      </c>
      <c r="I53" s="27">
        <f t="shared" si="10"/>
        <v>64690.619999999995</v>
      </c>
      <c r="J53" s="27">
        <f t="shared" ref="J53:M53" si="12">SUM(J43:J52)</f>
        <v>379472.67050000001</v>
      </c>
      <c r="K53" s="27">
        <f t="shared" si="12"/>
        <v>241870.73</v>
      </c>
      <c r="L53" s="27">
        <f t="shared" si="12"/>
        <v>0</v>
      </c>
      <c r="M53" s="27">
        <f t="shared" si="12"/>
        <v>0</v>
      </c>
      <c r="N53" s="27">
        <f t="shared" si="9"/>
        <v>621343.40049999999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35649.64</v>
      </c>
      <c r="F79" s="27">
        <f t="shared" ref="F79:H79" si="38">F41+F53+F58+F63+F68+F73+F78</f>
        <v>29040.98</v>
      </c>
      <c r="G79" s="27">
        <f t="shared" si="38"/>
        <v>0</v>
      </c>
      <c r="H79" s="27">
        <f t="shared" si="38"/>
        <v>0</v>
      </c>
      <c r="I79" s="27">
        <f t="shared" si="10"/>
        <v>64690.619999999995</v>
      </c>
      <c r="J79" s="27">
        <f t="shared" ref="J79:M79" si="39">J41+J53+J58+J63+J68+J73+J78</f>
        <v>379472.67050000001</v>
      </c>
      <c r="K79" s="27">
        <f t="shared" si="39"/>
        <v>241870.73</v>
      </c>
      <c r="L79" s="27">
        <f t="shared" si="39"/>
        <v>0</v>
      </c>
      <c r="M79" s="27">
        <f t="shared" si="39"/>
        <v>0</v>
      </c>
      <c r="N79" s="27">
        <f t="shared" si="33"/>
        <v>621343.40049999999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35649.64</v>
      </c>
      <c r="F83" s="27">
        <f t="shared" ref="F83:H83" si="46">F79+F82</f>
        <v>29040.98</v>
      </c>
      <c r="G83" s="27">
        <f t="shared" si="46"/>
        <v>0</v>
      </c>
      <c r="H83" s="27">
        <f t="shared" si="46"/>
        <v>0</v>
      </c>
      <c r="I83" s="27">
        <f t="shared" si="41"/>
        <v>64690.619999999995</v>
      </c>
      <c r="J83" s="27">
        <f t="shared" ref="J83:M83" si="47">J79+J82</f>
        <v>379472.67050000001</v>
      </c>
      <c r="K83" s="27">
        <f t="shared" si="47"/>
        <v>241870.73</v>
      </c>
      <c r="L83" s="27">
        <f t="shared" si="47"/>
        <v>0</v>
      </c>
      <c r="M83" s="27">
        <f t="shared" si="47"/>
        <v>0</v>
      </c>
      <c r="N83" s="27">
        <f>SUM(J83:M83)</f>
        <v>621343.40049999999</v>
      </c>
      <c r="O83" s="187"/>
      <c r="P83" s="187"/>
      <c r="Q83" s="187"/>
      <c r="R83" s="187"/>
      <c r="S83" s="187"/>
    </row>
    <row r="84" spans="2:19" ht="18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930.45560399999988</v>
      </c>
      <c r="F85" s="122">
        <f>F53*2.9%*0.9</f>
        <v>757.96957799999996</v>
      </c>
      <c r="G85" s="260"/>
      <c r="H85" s="260"/>
      <c r="I85" s="121">
        <f t="shared" ref="I85:I104" si="48">SUM(E85:H85)</f>
        <v>1688.4251819999999</v>
      </c>
      <c r="J85" s="122">
        <f>J53*2.9%*0.9</f>
        <v>9904.2367000499999</v>
      </c>
      <c r="K85" s="122">
        <f>K53*2.9%*0.9</f>
        <v>6312.8260529999998</v>
      </c>
      <c r="L85" s="260"/>
      <c r="M85" s="260"/>
      <c r="N85" s="121">
        <f t="shared" ref="N85:N96" si="49">SUM(J85:M85)</f>
        <v>16217.062753049999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930.45560399999988</v>
      </c>
      <c r="F96" s="121">
        <f t="shared" ref="F96:G96" si="50">SUM(F85:F95)</f>
        <v>757.96957799999996</v>
      </c>
      <c r="G96" s="121">
        <f t="shared" si="50"/>
        <v>0</v>
      </c>
      <c r="H96" s="121">
        <f>SUM(H85:H95)</f>
        <v>0</v>
      </c>
      <c r="I96" s="27">
        <f>SUM(E96:H96)</f>
        <v>1688.4251819999999</v>
      </c>
      <c r="J96" s="121">
        <f t="shared" ref="J96:L96" si="51">SUM(J85:J95)</f>
        <v>9904.2367000499999</v>
      </c>
      <c r="K96" s="121">
        <f t="shared" si="51"/>
        <v>6312.8260529999998</v>
      </c>
      <c r="L96" s="121">
        <f t="shared" si="51"/>
        <v>0</v>
      </c>
      <c r="M96" s="121">
        <f>SUM(M85:M95)</f>
        <v>0</v>
      </c>
      <c r="N96" s="27">
        <f t="shared" si="49"/>
        <v>16217.062753049999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36580.095604000002</v>
      </c>
      <c r="F97" s="27">
        <f>F53+F85</f>
        <v>29798.949578</v>
      </c>
      <c r="G97" s="27">
        <f>G83+G96</f>
        <v>0</v>
      </c>
      <c r="H97" s="27">
        <f>H83+H96</f>
        <v>0</v>
      </c>
      <c r="I97" s="27">
        <f>SUM(E97:H97)</f>
        <v>66379.045182000002</v>
      </c>
      <c r="J97" s="27">
        <f>J53+J85</f>
        <v>389376.90720005002</v>
      </c>
      <c r="K97" s="27">
        <f>K53+K85</f>
        <v>248183.55605300001</v>
      </c>
      <c r="L97" s="27">
        <f>L83+L96</f>
        <v>0</v>
      </c>
      <c r="M97" s="27">
        <f>M83+M96</f>
        <v>0</v>
      </c>
      <c r="N97" s="27">
        <f>SUM(J97:M97)</f>
        <v>637560.46325304999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36580.095604000002</v>
      </c>
      <c r="F104" s="27">
        <f t="shared" ref="F104:H104" si="61">F97+F100+F103</f>
        <v>29798.949578</v>
      </c>
      <c r="G104" s="27">
        <f t="shared" si="61"/>
        <v>0</v>
      </c>
      <c r="H104" s="27">
        <f t="shared" si="61"/>
        <v>0</v>
      </c>
      <c r="I104" s="27">
        <f t="shared" si="48"/>
        <v>66379.045182000002</v>
      </c>
      <c r="J104" s="27">
        <f t="shared" ref="J104:M104" si="62">J97+J100+J103</f>
        <v>389376.90720005002</v>
      </c>
      <c r="K104" s="27">
        <f t="shared" si="62"/>
        <v>248183.55605300001</v>
      </c>
      <c r="L104" s="27">
        <f t="shared" si="62"/>
        <v>0</v>
      </c>
      <c r="M104" s="27">
        <f t="shared" si="62"/>
        <v>0</v>
      </c>
      <c r="N104" s="27">
        <f t="shared" si="56"/>
        <v>637560.46325304999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36580.095604000002</v>
      </c>
      <c r="F107" s="27">
        <f t="shared" ref="F107:H107" si="66">F104+F106</f>
        <v>29798.949578</v>
      </c>
      <c r="G107" s="27">
        <f t="shared" si="66"/>
        <v>0</v>
      </c>
      <c r="H107" s="27">
        <f t="shared" si="66"/>
        <v>0</v>
      </c>
      <c r="I107" s="27">
        <f t="shared" si="64"/>
        <v>66379.045182000002</v>
      </c>
      <c r="J107" s="27">
        <f t="shared" ref="J107:M107" si="67">J104+J106</f>
        <v>389376.90720005002</v>
      </c>
      <c r="K107" s="27">
        <f t="shared" si="67"/>
        <v>248183.55605300001</v>
      </c>
      <c r="L107" s="27">
        <f t="shared" si="67"/>
        <v>0</v>
      </c>
      <c r="M107" s="27">
        <f t="shared" si="67"/>
        <v>0</v>
      </c>
      <c r="N107" s="125">
        <f t="shared" si="65"/>
        <v>637560.46325304999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36580.095604000002</v>
      </c>
      <c r="F110" s="32">
        <f>F109+F107</f>
        <v>29798.949578</v>
      </c>
      <c r="G110" s="32">
        <f>G109+G107</f>
        <v>0</v>
      </c>
      <c r="H110" s="32">
        <f>H109+H107</f>
        <v>0</v>
      </c>
      <c r="I110" s="27">
        <f t="shared" si="68"/>
        <v>66379.045182000002</v>
      </c>
      <c r="J110" s="32">
        <f>J109+J107</f>
        <v>389376.90720005002</v>
      </c>
      <c r="K110" s="32">
        <f>K109+K107</f>
        <v>248183.55605300001</v>
      </c>
      <c r="L110" s="32">
        <f>L109+L107</f>
        <v>0</v>
      </c>
      <c r="M110" s="32">
        <f>M109+M107</f>
        <v>0</v>
      </c>
      <c r="N110" s="79">
        <f t="shared" si="69"/>
        <v>637560.46325304999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170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135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171</v>
      </c>
      <c r="D43" s="164" t="s">
        <v>135</v>
      </c>
      <c r="E43" s="168">
        <v>29935.4</v>
      </c>
      <c r="F43" s="168">
        <v>12754.02</v>
      </c>
      <c r="G43" s="97"/>
      <c r="H43" s="97"/>
      <c r="I43" s="121">
        <f>SUM(E43:H43)</f>
        <v>42689.42</v>
      </c>
      <c r="J43" s="260">
        <f>267561*M13</f>
        <v>275454.04950000002</v>
      </c>
      <c r="K43" s="260">
        <f>103179*M13</f>
        <v>106222.78050000001</v>
      </c>
      <c r="L43" s="254"/>
      <c r="M43" s="254"/>
      <c r="N43" s="121">
        <f t="shared" ref="N43:N53" si="9">SUM(J43:M43)</f>
        <v>381676.83</v>
      </c>
      <c r="O43" s="180"/>
      <c r="P43" s="180"/>
      <c r="Q43" s="255"/>
      <c r="R43" s="255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56"/>
      <c r="H44" s="257"/>
      <c r="I44" s="121">
        <f t="shared" ref="I44:I79" si="10">SUM(E44:H44)</f>
        <v>0</v>
      </c>
      <c r="J44" s="257"/>
      <c r="K44" s="257"/>
      <c r="L44" s="257"/>
      <c r="M44" s="257"/>
      <c r="N44" s="121">
        <f t="shared" si="9"/>
        <v>0</v>
      </c>
      <c r="O44" s="180"/>
      <c r="P44" s="180"/>
      <c r="Q44" s="258"/>
      <c r="R44" s="259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29935.4</v>
      </c>
      <c r="F53" s="27">
        <f t="shared" ref="F53:H53" si="11">SUM(F43:F52)</f>
        <v>12754.02</v>
      </c>
      <c r="G53" s="27">
        <f t="shared" si="11"/>
        <v>0</v>
      </c>
      <c r="H53" s="27">
        <f t="shared" si="11"/>
        <v>0</v>
      </c>
      <c r="I53" s="27">
        <f t="shared" si="10"/>
        <v>42689.42</v>
      </c>
      <c r="J53" s="27">
        <f t="shared" ref="J53:M53" si="12">SUM(J43:J52)</f>
        <v>275454.04950000002</v>
      </c>
      <c r="K53" s="27">
        <f t="shared" si="12"/>
        <v>106222.78050000001</v>
      </c>
      <c r="L53" s="27">
        <f t="shared" si="12"/>
        <v>0</v>
      </c>
      <c r="M53" s="27">
        <f t="shared" si="12"/>
        <v>0</v>
      </c>
      <c r="N53" s="27">
        <f t="shared" si="9"/>
        <v>381676.83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29935.4</v>
      </c>
      <c r="F79" s="27">
        <f t="shared" ref="F79:H79" si="38">F41+F53+F58+F63+F68+F73+F78</f>
        <v>12754.02</v>
      </c>
      <c r="G79" s="27">
        <f t="shared" si="38"/>
        <v>0</v>
      </c>
      <c r="H79" s="27">
        <f t="shared" si="38"/>
        <v>0</v>
      </c>
      <c r="I79" s="27">
        <f t="shared" si="10"/>
        <v>42689.42</v>
      </c>
      <c r="J79" s="27">
        <f t="shared" ref="J79:M79" si="39">J41+J53+J58+J63+J68+J73+J78</f>
        <v>275454.04950000002</v>
      </c>
      <c r="K79" s="27">
        <f t="shared" si="39"/>
        <v>106222.78050000001</v>
      </c>
      <c r="L79" s="27">
        <f t="shared" si="39"/>
        <v>0</v>
      </c>
      <c r="M79" s="27">
        <f t="shared" si="39"/>
        <v>0</v>
      </c>
      <c r="N79" s="27">
        <f t="shared" si="33"/>
        <v>381676.83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29935.4</v>
      </c>
      <c r="F83" s="27">
        <f t="shared" ref="F83:H83" si="46">F79+F82</f>
        <v>12754.02</v>
      </c>
      <c r="G83" s="27">
        <f t="shared" si="46"/>
        <v>0</v>
      </c>
      <c r="H83" s="27">
        <f t="shared" si="46"/>
        <v>0</v>
      </c>
      <c r="I83" s="27">
        <f t="shared" si="41"/>
        <v>42689.42</v>
      </c>
      <c r="J83" s="27">
        <f t="shared" ref="J83:M83" si="47">J79+J82</f>
        <v>275454.04950000002</v>
      </c>
      <c r="K83" s="27">
        <f t="shared" si="47"/>
        <v>106222.78050000001</v>
      </c>
      <c r="L83" s="27">
        <f t="shared" si="47"/>
        <v>0</v>
      </c>
      <c r="M83" s="27">
        <f t="shared" si="47"/>
        <v>0</v>
      </c>
      <c r="N83" s="27">
        <f>SUM(J83:M83)</f>
        <v>381676.83</v>
      </c>
      <c r="O83" s="187"/>
      <c r="P83" s="187"/>
      <c r="Q83" s="187"/>
      <c r="R83" s="187"/>
      <c r="S83" s="187"/>
    </row>
    <row r="84" spans="2:19" ht="18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781.31394</v>
      </c>
      <c r="F85" s="122">
        <f>F53*2.9%*0.9</f>
        <v>332.87992200000002</v>
      </c>
      <c r="G85" s="260"/>
      <c r="H85" s="260"/>
      <c r="I85" s="121">
        <f t="shared" ref="I85:I104" si="48">SUM(E85:H85)</f>
        <v>1114.1938620000001</v>
      </c>
      <c r="J85" s="122">
        <f>J53*2.9%*0.9</f>
        <v>7189.3506919500005</v>
      </c>
      <c r="K85" s="122">
        <f>K53*2.9%*0.9</f>
        <v>2772.4145710500002</v>
      </c>
      <c r="L85" s="260"/>
      <c r="M85" s="260"/>
      <c r="N85" s="121">
        <f t="shared" ref="N85:N96" si="49">SUM(J85:M85)</f>
        <v>9961.7652630000011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781.31394</v>
      </c>
      <c r="F96" s="121">
        <f t="shared" ref="F96:G96" si="50">SUM(F85:F95)</f>
        <v>332.87992200000002</v>
      </c>
      <c r="G96" s="121">
        <f t="shared" si="50"/>
        <v>0</v>
      </c>
      <c r="H96" s="121">
        <f>SUM(H85:H95)</f>
        <v>0</v>
      </c>
      <c r="I96" s="27">
        <f>SUM(E96:H96)</f>
        <v>1114.1938620000001</v>
      </c>
      <c r="J96" s="121">
        <f t="shared" ref="J96:L96" si="51">SUM(J85:J95)</f>
        <v>7189.3506919500005</v>
      </c>
      <c r="K96" s="121">
        <f t="shared" si="51"/>
        <v>2772.4145710500002</v>
      </c>
      <c r="L96" s="121">
        <f t="shared" si="51"/>
        <v>0</v>
      </c>
      <c r="M96" s="121">
        <f>SUM(M85:M95)</f>
        <v>0</v>
      </c>
      <c r="N96" s="27">
        <f t="shared" si="49"/>
        <v>9961.7652630000011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30716.713940000001</v>
      </c>
      <c r="F97" s="27">
        <f>F53+F85</f>
        <v>13086.899922000001</v>
      </c>
      <c r="G97" s="27">
        <f>G83+G96</f>
        <v>0</v>
      </c>
      <c r="H97" s="27">
        <f>H83+H96</f>
        <v>0</v>
      </c>
      <c r="I97" s="27">
        <f>SUM(E97:H97)</f>
        <v>43803.613861999998</v>
      </c>
      <c r="J97" s="27">
        <f>J53+J85</f>
        <v>282643.40019195003</v>
      </c>
      <c r="K97" s="27">
        <f>K53+K85</f>
        <v>108995.19507105001</v>
      </c>
      <c r="L97" s="27">
        <f>L83+L96</f>
        <v>0</v>
      </c>
      <c r="M97" s="27">
        <f>M83+M96</f>
        <v>0</v>
      </c>
      <c r="N97" s="27">
        <f>SUM(J97:M97)</f>
        <v>391638.59526300005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30716.713940000001</v>
      </c>
      <c r="F104" s="27">
        <f t="shared" ref="F104:H104" si="61">F97+F100+F103</f>
        <v>13086.899922000001</v>
      </c>
      <c r="G104" s="27">
        <f t="shared" si="61"/>
        <v>0</v>
      </c>
      <c r="H104" s="27">
        <f t="shared" si="61"/>
        <v>0</v>
      </c>
      <c r="I104" s="27">
        <f t="shared" si="48"/>
        <v>43803.613861999998</v>
      </c>
      <c r="J104" s="27">
        <f t="shared" ref="J104:M104" si="62">J97+J100+J103</f>
        <v>282643.40019195003</v>
      </c>
      <c r="K104" s="27">
        <f t="shared" si="62"/>
        <v>108995.19507105001</v>
      </c>
      <c r="L104" s="27">
        <f t="shared" si="62"/>
        <v>0</v>
      </c>
      <c r="M104" s="27">
        <f t="shared" si="62"/>
        <v>0</v>
      </c>
      <c r="N104" s="27">
        <f t="shared" si="56"/>
        <v>391638.59526300005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30716.713940000001</v>
      </c>
      <c r="F107" s="27">
        <f t="shared" ref="F107:H107" si="66">F104+F106</f>
        <v>13086.899922000001</v>
      </c>
      <c r="G107" s="27">
        <f t="shared" si="66"/>
        <v>0</v>
      </c>
      <c r="H107" s="27">
        <f t="shared" si="66"/>
        <v>0</v>
      </c>
      <c r="I107" s="27">
        <f t="shared" si="64"/>
        <v>43803.613861999998</v>
      </c>
      <c r="J107" s="27">
        <f t="shared" ref="J107:M107" si="67">J104+J106</f>
        <v>282643.40019195003</v>
      </c>
      <c r="K107" s="27">
        <f t="shared" si="67"/>
        <v>108995.19507105001</v>
      </c>
      <c r="L107" s="27">
        <f t="shared" si="67"/>
        <v>0</v>
      </c>
      <c r="M107" s="27">
        <f t="shared" si="67"/>
        <v>0</v>
      </c>
      <c r="N107" s="125">
        <f t="shared" si="65"/>
        <v>391638.59526300005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30716.713940000001</v>
      </c>
      <c r="F110" s="32">
        <f>F109+F107</f>
        <v>13086.899922000001</v>
      </c>
      <c r="G110" s="32">
        <f>G109+G107</f>
        <v>0</v>
      </c>
      <c r="H110" s="32">
        <f>H109+H107</f>
        <v>0</v>
      </c>
      <c r="I110" s="27">
        <f t="shared" si="68"/>
        <v>43803.613861999998</v>
      </c>
      <c r="J110" s="32">
        <f>J109+J107</f>
        <v>282643.40019195003</v>
      </c>
      <c r="K110" s="32">
        <f>K109+K107</f>
        <v>108995.19507105001</v>
      </c>
      <c r="L110" s="32">
        <f>L109+L107</f>
        <v>0</v>
      </c>
      <c r="M110" s="32">
        <f>M109+M107</f>
        <v>0</v>
      </c>
      <c r="N110" s="79">
        <f t="shared" si="69"/>
        <v>391638.59526300005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172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136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173</v>
      </c>
      <c r="D43" s="164" t="s">
        <v>136</v>
      </c>
      <c r="E43" s="168">
        <v>29408.639999999999</v>
      </c>
      <c r="F43" s="168">
        <v>12754.02</v>
      </c>
      <c r="G43" s="97"/>
      <c r="H43" s="97"/>
      <c r="I43" s="121">
        <f>SUM(E43:H43)</f>
        <v>42162.66</v>
      </c>
      <c r="J43" s="260">
        <f>262749*M13</f>
        <v>270500.0955</v>
      </c>
      <c r="K43" s="260">
        <f>103179*M13</f>
        <v>106222.78050000001</v>
      </c>
      <c r="L43" s="254"/>
      <c r="M43" s="254"/>
      <c r="N43" s="121">
        <f t="shared" ref="N43:N53" si="9">SUM(J43:M43)</f>
        <v>376722.87599999999</v>
      </c>
      <c r="O43" s="180"/>
      <c r="P43" s="180"/>
      <c r="Q43" s="255"/>
      <c r="R43" s="255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56"/>
      <c r="H44" s="257"/>
      <c r="I44" s="121">
        <f t="shared" ref="I44:I79" si="10">SUM(E44:H44)</f>
        <v>0</v>
      </c>
      <c r="J44" s="257"/>
      <c r="K44" s="257"/>
      <c r="L44" s="257"/>
      <c r="M44" s="257"/>
      <c r="N44" s="121">
        <f t="shared" si="9"/>
        <v>0</v>
      </c>
      <c r="O44" s="180"/>
      <c r="P44" s="180"/>
      <c r="Q44" s="258"/>
      <c r="R44" s="259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29408.639999999999</v>
      </c>
      <c r="F53" s="27">
        <f t="shared" ref="F53:H53" si="11">SUM(F43:F52)</f>
        <v>12754.02</v>
      </c>
      <c r="G53" s="27">
        <f t="shared" si="11"/>
        <v>0</v>
      </c>
      <c r="H53" s="27">
        <f t="shared" si="11"/>
        <v>0</v>
      </c>
      <c r="I53" s="27">
        <f t="shared" si="10"/>
        <v>42162.66</v>
      </c>
      <c r="J53" s="27">
        <f t="shared" ref="J53:M53" si="12">SUM(J43:J52)</f>
        <v>270500.0955</v>
      </c>
      <c r="K53" s="27">
        <f t="shared" si="12"/>
        <v>106222.78050000001</v>
      </c>
      <c r="L53" s="27">
        <f t="shared" si="12"/>
        <v>0</v>
      </c>
      <c r="M53" s="27">
        <f t="shared" si="12"/>
        <v>0</v>
      </c>
      <c r="N53" s="27">
        <f t="shared" si="9"/>
        <v>376722.87599999999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29408.639999999999</v>
      </c>
      <c r="F79" s="27">
        <f t="shared" ref="F79:H79" si="38">F41+F53+F58+F63+F68+F73+F78</f>
        <v>12754.02</v>
      </c>
      <c r="G79" s="27">
        <f t="shared" si="38"/>
        <v>0</v>
      </c>
      <c r="H79" s="27">
        <f t="shared" si="38"/>
        <v>0</v>
      </c>
      <c r="I79" s="27">
        <f t="shared" si="10"/>
        <v>42162.66</v>
      </c>
      <c r="J79" s="27">
        <f t="shared" ref="J79:M79" si="39">J41+J53+J58+J63+J68+J73+J78</f>
        <v>270500.0955</v>
      </c>
      <c r="K79" s="27">
        <f t="shared" si="39"/>
        <v>106222.78050000001</v>
      </c>
      <c r="L79" s="27">
        <f t="shared" si="39"/>
        <v>0</v>
      </c>
      <c r="M79" s="27">
        <f t="shared" si="39"/>
        <v>0</v>
      </c>
      <c r="N79" s="27">
        <f t="shared" si="33"/>
        <v>376722.87599999999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29408.639999999999</v>
      </c>
      <c r="F83" s="27">
        <f t="shared" ref="F83:H83" si="46">F79+F82</f>
        <v>12754.02</v>
      </c>
      <c r="G83" s="27">
        <f t="shared" si="46"/>
        <v>0</v>
      </c>
      <c r="H83" s="27">
        <f t="shared" si="46"/>
        <v>0</v>
      </c>
      <c r="I83" s="27">
        <f t="shared" si="41"/>
        <v>42162.66</v>
      </c>
      <c r="J83" s="27">
        <f t="shared" ref="J83:M83" si="47">J79+J82</f>
        <v>270500.0955</v>
      </c>
      <c r="K83" s="27">
        <f t="shared" si="47"/>
        <v>106222.78050000001</v>
      </c>
      <c r="L83" s="27">
        <f t="shared" si="47"/>
        <v>0</v>
      </c>
      <c r="M83" s="27">
        <f t="shared" si="47"/>
        <v>0</v>
      </c>
      <c r="N83" s="27">
        <f>SUM(J83:M83)</f>
        <v>376722.87599999999</v>
      </c>
      <c r="O83" s="187"/>
      <c r="P83" s="187"/>
      <c r="Q83" s="187"/>
      <c r="R83" s="187"/>
      <c r="S83" s="187"/>
    </row>
    <row r="84" spans="2:19" ht="18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767.56550400000003</v>
      </c>
      <c r="F85" s="122">
        <f>F53*2.9%*0.9</f>
        <v>332.87992200000002</v>
      </c>
      <c r="G85" s="260"/>
      <c r="H85" s="260"/>
      <c r="I85" s="121">
        <f t="shared" ref="I85:I104" si="48">SUM(E85:H85)</f>
        <v>1100.445426</v>
      </c>
      <c r="J85" s="122">
        <f>J53*2.9%*0.9</f>
        <v>7060.0524925499994</v>
      </c>
      <c r="K85" s="122">
        <f>K53*2.9%*0.9</f>
        <v>2772.4145710500002</v>
      </c>
      <c r="L85" s="260"/>
      <c r="M85" s="260"/>
      <c r="N85" s="121">
        <f t="shared" ref="N85:N96" si="49">SUM(J85:M85)</f>
        <v>9832.4670635999992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767.56550400000003</v>
      </c>
      <c r="F96" s="121">
        <f t="shared" ref="F96:G96" si="50">SUM(F85:F95)</f>
        <v>332.87992200000002</v>
      </c>
      <c r="G96" s="121">
        <f t="shared" si="50"/>
        <v>0</v>
      </c>
      <c r="H96" s="121">
        <f>SUM(H85:H95)</f>
        <v>0</v>
      </c>
      <c r="I96" s="27">
        <f>SUM(E96:H96)</f>
        <v>1100.445426</v>
      </c>
      <c r="J96" s="121">
        <f t="shared" ref="J96:L96" si="51">SUM(J85:J95)</f>
        <v>7060.0524925499994</v>
      </c>
      <c r="K96" s="121">
        <f t="shared" si="51"/>
        <v>2772.4145710500002</v>
      </c>
      <c r="L96" s="121">
        <f t="shared" si="51"/>
        <v>0</v>
      </c>
      <c r="M96" s="121">
        <f>SUM(M85:M95)</f>
        <v>0</v>
      </c>
      <c r="N96" s="27">
        <f t="shared" si="49"/>
        <v>9832.4670635999992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30176.205503999998</v>
      </c>
      <c r="F97" s="27">
        <f>F53+F85</f>
        <v>13086.899922000001</v>
      </c>
      <c r="G97" s="27">
        <f>G83+G96</f>
        <v>0</v>
      </c>
      <c r="H97" s="27">
        <f>H83+H96</f>
        <v>0</v>
      </c>
      <c r="I97" s="27">
        <f>SUM(E97:H97)</f>
        <v>43263.105425999995</v>
      </c>
      <c r="J97" s="27">
        <f>J53+J85</f>
        <v>277560.14799254999</v>
      </c>
      <c r="K97" s="27">
        <f>K53+K85</f>
        <v>108995.19507105001</v>
      </c>
      <c r="L97" s="27">
        <f>L83+L96</f>
        <v>0</v>
      </c>
      <c r="M97" s="27">
        <f>M83+M96</f>
        <v>0</v>
      </c>
      <c r="N97" s="27">
        <f>SUM(J97:M97)</f>
        <v>386555.34306360001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30176.205503999998</v>
      </c>
      <c r="F104" s="27">
        <f t="shared" ref="F104:H104" si="61">F97+F100+F103</f>
        <v>13086.899922000001</v>
      </c>
      <c r="G104" s="27">
        <f t="shared" si="61"/>
        <v>0</v>
      </c>
      <c r="H104" s="27">
        <f t="shared" si="61"/>
        <v>0</v>
      </c>
      <c r="I104" s="27">
        <f t="shared" si="48"/>
        <v>43263.105425999995</v>
      </c>
      <c r="J104" s="27">
        <f t="shared" ref="J104:M104" si="62">J97+J100+J103</f>
        <v>277560.14799254999</v>
      </c>
      <c r="K104" s="27">
        <f t="shared" si="62"/>
        <v>108995.19507105001</v>
      </c>
      <c r="L104" s="27">
        <f t="shared" si="62"/>
        <v>0</v>
      </c>
      <c r="M104" s="27">
        <f t="shared" si="62"/>
        <v>0</v>
      </c>
      <c r="N104" s="27">
        <f t="shared" si="56"/>
        <v>386555.34306360001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30176.205503999998</v>
      </c>
      <c r="F107" s="27">
        <f t="shared" ref="F107:H107" si="66">F104+F106</f>
        <v>13086.899922000001</v>
      </c>
      <c r="G107" s="27">
        <f t="shared" si="66"/>
        <v>0</v>
      </c>
      <c r="H107" s="27">
        <f t="shared" si="66"/>
        <v>0</v>
      </c>
      <c r="I107" s="27">
        <f t="shared" si="64"/>
        <v>43263.105425999995</v>
      </c>
      <c r="J107" s="27">
        <f t="shared" ref="J107:M107" si="67">J104+J106</f>
        <v>277560.14799254999</v>
      </c>
      <c r="K107" s="27">
        <f t="shared" si="67"/>
        <v>108995.19507105001</v>
      </c>
      <c r="L107" s="27">
        <f t="shared" si="67"/>
        <v>0</v>
      </c>
      <c r="M107" s="27">
        <f t="shared" si="67"/>
        <v>0</v>
      </c>
      <c r="N107" s="125">
        <f t="shared" si="65"/>
        <v>386555.34306360001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30176.205503999998</v>
      </c>
      <c r="F110" s="32">
        <f>F109+F107</f>
        <v>13086.899922000001</v>
      </c>
      <c r="G110" s="32">
        <f>G109+G107</f>
        <v>0</v>
      </c>
      <c r="H110" s="32">
        <f>H109+H107</f>
        <v>0</v>
      </c>
      <c r="I110" s="27">
        <f t="shared" si="68"/>
        <v>43263.105425999995</v>
      </c>
      <c r="J110" s="32">
        <f>J109+J107</f>
        <v>277560.14799254999</v>
      </c>
      <c r="K110" s="32">
        <f>K109+K107</f>
        <v>108995.19507105001</v>
      </c>
      <c r="L110" s="32">
        <f>L109+L107</f>
        <v>0</v>
      </c>
      <c r="M110" s="32">
        <f>M109+M107</f>
        <v>0</v>
      </c>
      <c r="N110" s="79">
        <f t="shared" si="69"/>
        <v>386555.34306360001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85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174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137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58</v>
      </c>
      <c r="D43" s="164" t="s">
        <v>137</v>
      </c>
      <c r="E43" s="168"/>
      <c r="F43" s="168"/>
      <c r="G43" s="97"/>
      <c r="H43" s="168">
        <v>4003.68</v>
      </c>
      <c r="I43" s="121">
        <f>SUM(E43:H43)</f>
        <v>4003.68</v>
      </c>
      <c r="J43" s="260"/>
      <c r="K43" s="260"/>
      <c r="L43" s="254"/>
      <c r="M43" s="260">
        <f>48884*M13</f>
        <v>50326.078000000001</v>
      </c>
      <c r="N43" s="121">
        <f t="shared" ref="N43:N53" si="9">SUM(J43:M43)</f>
        <v>50326.078000000001</v>
      </c>
      <c r="O43" s="180"/>
      <c r="P43" s="180"/>
      <c r="Q43" s="255"/>
      <c r="R43" s="255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56"/>
      <c r="H44" s="257"/>
      <c r="I44" s="121">
        <f t="shared" ref="I44:I79" si="10">SUM(E44:H44)</f>
        <v>0</v>
      </c>
      <c r="J44" s="257"/>
      <c r="K44" s="257"/>
      <c r="L44" s="257"/>
      <c r="M44" s="257"/>
      <c r="N44" s="121">
        <f t="shared" si="9"/>
        <v>0</v>
      </c>
      <c r="O44" s="180"/>
      <c r="P44" s="180"/>
      <c r="Q44" s="258"/>
      <c r="R44" s="259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4003.68</v>
      </c>
      <c r="I53" s="27">
        <f t="shared" si="10"/>
        <v>4003.68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50326.078000000001</v>
      </c>
      <c r="N53" s="27">
        <f t="shared" si="9"/>
        <v>50326.078000000001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4003.68</v>
      </c>
      <c r="I79" s="27">
        <f t="shared" si="10"/>
        <v>4003.68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50326.078000000001</v>
      </c>
      <c r="N79" s="27">
        <f t="shared" si="33"/>
        <v>50326.078000000001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4003.68</v>
      </c>
      <c r="I83" s="27">
        <f t="shared" si="41"/>
        <v>4003.68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50326.078000000001</v>
      </c>
      <c r="N83" s="27">
        <f>SUM(J83:M83)</f>
        <v>50326.078000000001</v>
      </c>
      <c r="O83" s="187"/>
      <c r="P83" s="187"/>
      <c r="Q83" s="187"/>
      <c r="R83" s="187"/>
      <c r="S83" s="187"/>
    </row>
    <row r="84" spans="2:19" ht="0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60"/>
      <c r="H85" s="260"/>
      <c r="I85" s="121">
        <f t="shared" ref="I85:I104" si="48">SUM(E85:H85)</f>
        <v>0</v>
      </c>
      <c r="J85" s="122"/>
      <c r="K85" s="122"/>
      <c r="L85" s="260"/>
      <c r="M85" s="260"/>
      <c r="N85" s="121">
        <f t="shared" ref="N85:N96" si="49">SUM(J85:M85)</f>
        <v>0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4003.68</v>
      </c>
      <c r="I97" s="27">
        <f>SUM(E97:H97)</f>
        <v>4003.68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50326.078000000001</v>
      </c>
      <c r="N97" s="27">
        <f>SUM(J97:M97)</f>
        <v>50326.078000000001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4003.68</v>
      </c>
      <c r="I104" s="27">
        <f t="shared" si="48"/>
        <v>4003.68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50326.078000000001</v>
      </c>
      <c r="N104" s="27">
        <f t="shared" si="56"/>
        <v>50326.078000000001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120.11039999999998</v>
      </c>
      <c r="I106" s="27">
        <f t="shared" ref="I106:I107" si="64">SUM(E106:H106)</f>
        <v>120.11039999999998</v>
      </c>
      <c r="J106" s="30"/>
      <c r="K106" s="30"/>
      <c r="L106" s="30">
        <f>L97*3%</f>
        <v>0</v>
      </c>
      <c r="M106" s="30">
        <f>M97*3%</f>
        <v>1509.78234</v>
      </c>
      <c r="N106" s="27">
        <f t="shared" ref="N106:N107" si="65">SUM(J106:M106)</f>
        <v>1509.78234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4123.7903999999999</v>
      </c>
      <c r="I107" s="27">
        <f t="shared" si="64"/>
        <v>4123.7903999999999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51835.860339999999</v>
      </c>
      <c r="N107" s="125">
        <f t="shared" si="65"/>
        <v>51835.860339999999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824.75808000000006</v>
      </c>
      <c r="I109" s="27">
        <f t="shared" ref="I109:I110" si="68">SUM(E109:H109)</f>
        <v>824.75808000000006</v>
      </c>
      <c r="J109" s="66"/>
      <c r="K109" s="66"/>
      <c r="L109" s="66">
        <f>L107*20%</f>
        <v>0</v>
      </c>
      <c r="M109" s="66">
        <f>M107*20%</f>
        <v>10367.172068</v>
      </c>
      <c r="N109" s="27">
        <f t="shared" ref="N109:N110" si="69">SUM(J109:M109)</f>
        <v>10367.172068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4948.5484799999995</v>
      </c>
      <c r="I110" s="27">
        <f t="shared" si="68"/>
        <v>4948.5484799999995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62203.032407999999</v>
      </c>
      <c r="N110" s="79">
        <f t="shared" si="69"/>
        <v>62203.032407999999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175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142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51" customHeight="1" x14ac:dyDescent="0.25">
      <c r="B43" s="165">
        <v>1</v>
      </c>
      <c r="C43" s="163" t="s">
        <v>176</v>
      </c>
      <c r="D43" s="164" t="s">
        <v>177</v>
      </c>
      <c r="E43" s="168"/>
      <c r="F43" s="168"/>
      <c r="G43" s="97"/>
      <c r="H43" s="168">
        <v>4320.93</v>
      </c>
      <c r="I43" s="121">
        <f>SUM(E43:H43)</f>
        <v>4320.93</v>
      </c>
      <c r="J43" s="260"/>
      <c r="K43" s="260"/>
      <c r="L43" s="254"/>
      <c r="M43" s="260">
        <f>52757*M13</f>
        <v>54313.331500000008</v>
      </c>
      <c r="N43" s="121">
        <f t="shared" ref="N43:N53" si="9">SUM(J43:M43)</f>
        <v>54313.331500000008</v>
      </c>
      <c r="O43" s="180"/>
      <c r="P43" s="180"/>
      <c r="Q43" s="255"/>
      <c r="R43" s="255"/>
      <c r="S43" s="182"/>
    </row>
    <row r="44" spans="2:19" ht="45" customHeight="1" x14ac:dyDescent="0.25">
      <c r="B44" s="62">
        <v>2</v>
      </c>
      <c r="C44" s="163" t="s">
        <v>178</v>
      </c>
      <c r="D44" s="164" t="s">
        <v>179</v>
      </c>
      <c r="E44" s="168"/>
      <c r="F44" s="168"/>
      <c r="G44" s="199"/>
      <c r="H44" s="260">
        <v>3054.91</v>
      </c>
      <c r="I44" s="121">
        <f t="shared" ref="I44:I79" si="10">SUM(E44:H44)</f>
        <v>3054.91</v>
      </c>
      <c r="J44" s="260"/>
      <c r="K44" s="260"/>
      <c r="L44" s="260"/>
      <c r="M44" s="260">
        <f>37300*M14</f>
        <v>38400.350000000006</v>
      </c>
      <c r="N44" s="121">
        <f t="shared" si="9"/>
        <v>38400.350000000006</v>
      </c>
      <c r="O44" s="180"/>
      <c r="P44" s="180"/>
      <c r="Q44" s="258"/>
      <c r="R44" s="259"/>
      <c r="S44" s="182"/>
    </row>
    <row r="45" spans="2:19" ht="0.75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3.7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41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6.7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30.7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31.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28.5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26.25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7375.84</v>
      </c>
      <c r="I53" s="27">
        <f t="shared" si="10"/>
        <v>7375.84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92713.681500000006</v>
      </c>
      <c r="N53" s="27">
        <f t="shared" si="9"/>
        <v>92713.681500000006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7375.84</v>
      </c>
      <c r="I79" s="27">
        <f t="shared" si="10"/>
        <v>7375.84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92713.681500000006</v>
      </c>
      <c r="N79" s="27">
        <f t="shared" si="33"/>
        <v>92713.681500000006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7375.84</v>
      </c>
      <c r="I83" s="27">
        <f t="shared" si="41"/>
        <v>7375.84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92713.681500000006</v>
      </c>
      <c r="N83" s="27">
        <f>SUM(J83:M83)</f>
        <v>92713.681500000006</v>
      </c>
      <c r="O83" s="187"/>
      <c r="P83" s="187"/>
      <c r="Q83" s="187"/>
      <c r="R83" s="187"/>
      <c r="S83" s="187"/>
    </row>
    <row r="84" spans="2:19" ht="0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60"/>
      <c r="H85" s="260"/>
      <c r="I85" s="121">
        <f t="shared" ref="I85:I104" si="48">SUM(E85:H85)</f>
        <v>0</v>
      </c>
      <c r="J85" s="122"/>
      <c r="K85" s="122"/>
      <c r="L85" s="260"/>
      <c r="M85" s="260"/>
      <c r="N85" s="121">
        <f t="shared" ref="N85:N96" si="49">SUM(J85:M85)</f>
        <v>0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7375.84</v>
      </c>
      <c r="I97" s="27">
        <f>SUM(E97:H97)</f>
        <v>7375.84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92713.681500000006</v>
      </c>
      <c r="N97" s="27">
        <f>SUM(J97:M97)</f>
        <v>92713.681500000006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7375.84</v>
      </c>
      <c r="I104" s="27">
        <f t="shared" si="48"/>
        <v>7375.84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92713.681500000006</v>
      </c>
      <c r="N104" s="27">
        <f t="shared" si="56"/>
        <v>92713.681500000006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221.27519999999998</v>
      </c>
      <c r="I106" s="27">
        <f t="shared" ref="I106:I107" si="64">SUM(E106:H106)</f>
        <v>221.27519999999998</v>
      </c>
      <c r="J106" s="30"/>
      <c r="K106" s="30"/>
      <c r="L106" s="30">
        <f>L97*3%</f>
        <v>0</v>
      </c>
      <c r="M106" s="30">
        <f>M97*3%</f>
        <v>2781.410445</v>
      </c>
      <c r="N106" s="27">
        <f t="shared" ref="N106:N107" si="65">SUM(J106:M106)</f>
        <v>2781.410445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7597.1152000000002</v>
      </c>
      <c r="I107" s="27">
        <f t="shared" si="64"/>
        <v>7597.1152000000002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95495.091945000007</v>
      </c>
      <c r="N107" s="125">
        <f t="shared" si="65"/>
        <v>95495.091945000007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1519.4230400000001</v>
      </c>
      <c r="I109" s="27">
        <f t="shared" ref="I109:I110" si="68">SUM(E109:H109)</f>
        <v>1519.4230400000001</v>
      </c>
      <c r="J109" s="66"/>
      <c r="K109" s="66"/>
      <c r="L109" s="66">
        <f>L107*20%</f>
        <v>0</v>
      </c>
      <c r="M109" s="66">
        <f>M107*20%</f>
        <v>19099.018389000001</v>
      </c>
      <c r="N109" s="27">
        <f t="shared" ref="N109:N110" si="69">SUM(J109:M109)</f>
        <v>19099.018389000001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9116.5382399999999</v>
      </c>
      <c r="I110" s="27">
        <f t="shared" si="68"/>
        <v>9116.5382399999999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114594.11033400001</v>
      </c>
      <c r="N110" s="79">
        <f t="shared" si="69"/>
        <v>114594.11033400001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180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139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55.5" customHeight="1" x14ac:dyDescent="0.25">
      <c r="B43" s="165">
        <v>1</v>
      </c>
      <c r="C43" s="163" t="s">
        <v>181</v>
      </c>
      <c r="D43" s="164" t="s">
        <v>139</v>
      </c>
      <c r="E43" s="168"/>
      <c r="F43" s="168"/>
      <c r="G43" s="97"/>
      <c r="H43" s="168">
        <v>3613.01</v>
      </c>
      <c r="I43" s="121">
        <f>SUM(E43:H43)</f>
        <v>3613.01</v>
      </c>
      <c r="J43" s="260"/>
      <c r="K43" s="260"/>
      <c r="L43" s="254"/>
      <c r="M43" s="260">
        <f>44116*M13</f>
        <v>45417.422000000006</v>
      </c>
      <c r="N43" s="121">
        <f t="shared" ref="N43:N53" si="9">SUM(J43:M43)</f>
        <v>45417.422000000006</v>
      </c>
      <c r="O43" s="180"/>
      <c r="P43" s="180"/>
      <c r="Q43" s="255"/>
      <c r="R43" s="255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56"/>
      <c r="H44" s="257"/>
      <c r="I44" s="121">
        <f t="shared" ref="I44:I79" si="10">SUM(E44:H44)</f>
        <v>0</v>
      </c>
      <c r="J44" s="257"/>
      <c r="K44" s="257"/>
      <c r="L44" s="257"/>
      <c r="M44" s="257"/>
      <c r="N44" s="121">
        <f t="shared" si="9"/>
        <v>0</v>
      </c>
      <c r="O44" s="180"/>
      <c r="P44" s="180"/>
      <c r="Q44" s="258"/>
      <c r="R44" s="259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3613.01</v>
      </c>
      <c r="I53" s="27">
        <f t="shared" si="10"/>
        <v>3613.01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45417.422000000006</v>
      </c>
      <c r="N53" s="27">
        <f t="shared" si="9"/>
        <v>45417.422000000006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3613.01</v>
      </c>
      <c r="I79" s="27">
        <f t="shared" si="10"/>
        <v>3613.01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45417.422000000006</v>
      </c>
      <c r="N79" s="27">
        <f t="shared" si="33"/>
        <v>45417.422000000006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3613.01</v>
      </c>
      <c r="I83" s="27">
        <f t="shared" si="41"/>
        <v>3613.01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45417.422000000006</v>
      </c>
      <c r="N83" s="27">
        <f>SUM(J83:M83)</f>
        <v>45417.422000000006</v>
      </c>
      <c r="O83" s="187"/>
      <c r="P83" s="187"/>
      <c r="Q83" s="187"/>
      <c r="R83" s="187"/>
      <c r="S83" s="187"/>
    </row>
    <row r="84" spans="2:19" ht="0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60"/>
      <c r="H85" s="260"/>
      <c r="I85" s="121">
        <f t="shared" ref="I85:I104" si="48">SUM(E85:H85)</f>
        <v>0</v>
      </c>
      <c r="J85" s="122"/>
      <c r="K85" s="122"/>
      <c r="L85" s="260"/>
      <c r="M85" s="260"/>
      <c r="N85" s="121">
        <f t="shared" ref="N85:N96" si="49">SUM(J85:M85)</f>
        <v>0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3613.01</v>
      </c>
      <c r="I97" s="27">
        <f>SUM(E97:H97)</f>
        <v>3613.01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45417.422000000006</v>
      </c>
      <c r="N97" s="27">
        <f>SUM(J97:M97)</f>
        <v>45417.422000000006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3613.01</v>
      </c>
      <c r="I104" s="27">
        <f t="shared" si="48"/>
        <v>3613.01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45417.422000000006</v>
      </c>
      <c r="N104" s="27">
        <f t="shared" si="56"/>
        <v>45417.422000000006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108.3903</v>
      </c>
      <c r="I106" s="27">
        <f t="shared" ref="I106:I107" si="64">SUM(E106:H106)</f>
        <v>108.3903</v>
      </c>
      <c r="J106" s="30"/>
      <c r="K106" s="30"/>
      <c r="L106" s="30">
        <f>L97*3%</f>
        <v>0</v>
      </c>
      <c r="M106" s="30">
        <f>M97*3%</f>
        <v>1362.5226600000001</v>
      </c>
      <c r="N106" s="27">
        <f t="shared" ref="N106:N107" si="65">SUM(J106:M106)</f>
        <v>1362.5226600000001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3721.4003000000002</v>
      </c>
      <c r="I107" s="27">
        <f t="shared" si="64"/>
        <v>3721.4003000000002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46779.944660000008</v>
      </c>
      <c r="N107" s="125">
        <f t="shared" si="65"/>
        <v>46779.944660000008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744.28006000000005</v>
      </c>
      <c r="I109" s="27">
        <f t="shared" ref="I109:I110" si="68">SUM(E109:H109)</f>
        <v>744.28006000000005</v>
      </c>
      <c r="J109" s="66"/>
      <c r="K109" s="66"/>
      <c r="L109" s="66">
        <f>L107*20%</f>
        <v>0</v>
      </c>
      <c r="M109" s="66">
        <f>M107*20%</f>
        <v>9355.988932000002</v>
      </c>
      <c r="N109" s="27">
        <f t="shared" ref="N109:N110" si="69">SUM(J109:M109)</f>
        <v>9355.988932000002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4465.6803600000003</v>
      </c>
      <c r="I110" s="27">
        <f t="shared" si="68"/>
        <v>4465.6803600000003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56135.933592000009</v>
      </c>
      <c r="N110" s="79">
        <f t="shared" si="69"/>
        <v>56135.933592000009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70.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idden="1" x14ac:dyDescent="0.25"/>
    <row r="7" spans="1:20" x14ac:dyDescent="0.25">
      <c r="B7" s="217" t="s">
        <v>182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140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55.5" customHeight="1" x14ac:dyDescent="0.25">
      <c r="B43" s="165">
        <v>1</v>
      </c>
      <c r="C43" s="163" t="s">
        <v>183</v>
      </c>
      <c r="D43" s="164" t="s">
        <v>140</v>
      </c>
      <c r="E43" s="168"/>
      <c r="F43" s="168"/>
      <c r="G43" s="97"/>
      <c r="H43" s="168">
        <v>2308.81</v>
      </c>
      <c r="I43" s="121">
        <f>SUM(E43:H43)</f>
        <v>2308.81</v>
      </c>
      <c r="J43" s="260"/>
      <c r="K43" s="260"/>
      <c r="L43" s="254"/>
      <c r="M43" s="260">
        <f>28189*M13</f>
        <v>29020.575500000003</v>
      </c>
      <c r="N43" s="121">
        <f t="shared" ref="N43:N53" si="9">SUM(J43:M43)</f>
        <v>29020.575500000003</v>
      </c>
      <c r="O43" s="180"/>
      <c r="P43" s="180"/>
      <c r="Q43" s="255"/>
      <c r="R43" s="255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56"/>
      <c r="H44" s="257"/>
      <c r="I44" s="121">
        <f t="shared" ref="I44:I79" si="10">SUM(E44:H44)</f>
        <v>0</v>
      </c>
      <c r="J44" s="257"/>
      <c r="K44" s="257"/>
      <c r="L44" s="257"/>
      <c r="M44" s="257"/>
      <c r="N44" s="121">
        <f t="shared" si="9"/>
        <v>0</v>
      </c>
      <c r="O44" s="180"/>
      <c r="P44" s="180"/>
      <c r="Q44" s="258"/>
      <c r="R44" s="259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2308.81</v>
      </c>
      <c r="I53" s="27">
        <f t="shared" si="10"/>
        <v>2308.81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29020.575500000003</v>
      </c>
      <c r="N53" s="27">
        <f t="shared" si="9"/>
        <v>29020.575500000003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2308.81</v>
      </c>
      <c r="I79" s="27">
        <f t="shared" si="10"/>
        <v>2308.81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29020.575500000003</v>
      </c>
      <c r="N79" s="27">
        <f t="shared" si="33"/>
        <v>29020.575500000003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2308.81</v>
      </c>
      <c r="I83" s="27">
        <f t="shared" si="41"/>
        <v>2308.81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29020.575500000003</v>
      </c>
      <c r="N83" s="27">
        <f>SUM(J83:M83)</f>
        <v>29020.575500000003</v>
      </c>
      <c r="O83" s="187"/>
      <c r="P83" s="187"/>
      <c r="Q83" s="187"/>
      <c r="R83" s="187"/>
      <c r="S83" s="187"/>
    </row>
    <row r="84" spans="2:19" ht="0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60"/>
      <c r="H85" s="260"/>
      <c r="I85" s="121">
        <f t="shared" ref="I85:I104" si="48">SUM(E85:H85)</f>
        <v>0</v>
      </c>
      <c r="J85" s="122"/>
      <c r="K85" s="122"/>
      <c r="L85" s="260"/>
      <c r="M85" s="260"/>
      <c r="N85" s="121">
        <f t="shared" ref="N85:N96" si="49">SUM(J85:M85)</f>
        <v>0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2308.81</v>
      </c>
      <c r="I97" s="27">
        <f>SUM(E97:H97)</f>
        <v>2308.81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29020.575500000003</v>
      </c>
      <c r="N97" s="27">
        <f>SUM(J97:M97)</f>
        <v>29020.575500000003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2308.81</v>
      </c>
      <c r="I104" s="27">
        <f t="shared" si="48"/>
        <v>2308.81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29020.575500000003</v>
      </c>
      <c r="N104" s="27">
        <f t="shared" si="56"/>
        <v>29020.575500000003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69.264299999999992</v>
      </c>
      <c r="I106" s="27">
        <f t="shared" ref="I106:I107" si="64">SUM(E106:H106)</f>
        <v>69.264299999999992</v>
      </c>
      <c r="J106" s="30"/>
      <c r="K106" s="30"/>
      <c r="L106" s="30">
        <f>L97*3%</f>
        <v>0</v>
      </c>
      <c r="M106" s="30">
        <f>M97*3%</f>
        <v>870.61726500000009</v>
      </c>
      <c r="N106" s="27">
        <f t="shared" ref="N106:N107" si="65">SUM(J106:M106)</f>
        <v>870.61726500000009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2378.0742999999998</v>
      </c>
      <c r="I107" s="27">
        <f t="shared" si="64"/>
        <v>2378.0742999999998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29891.192765000003</v>
      </c>
      <c r="N107" s="125">
        <f t="shared" si="65"/>
        <v>29891.192765000003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475.61485999999996</v>
      </c>
      <c r="I109" s="27">
        <f t="shared" ref="I109:I110" si="68">SUM(E109:H109)</f>
        <v>475.61485999999996</v>
      </c>
      <c r="J109" s="66"/>
      <c r="K109" s="66"/>
      <c r="L109" s="66">
        <f>L107*20%</f>
        <v>0</v>
      </c>
      <c r="M109" s="66">
        <f>M107*20%</f>
        <v>5978.238553000001</v>
      </c>
      <c r="N109" s="27">
        <f t="shared" ref="N109:N110" si="69">SUM(J109:M109)</f>
        <v>5978.238553000001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2853.6891599999999</v>
      </c>
      <c r="I110" s="27">
        <f t="shared" si="68"/>
        <v>2853.6891599999999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35869.431318000003</v>
      </c>
      <c r="N110" s="79">
        <f t="shared" si="69"/>
        <v>35869.431318000003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view="pageBreakPreview" topLeftCell="B1" zoomScale="85" zoomScaleNormal="7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49" t="s">
        <v>157</v>
      </c>
      <c r="L2" s="249"/>
      <c r="M2" s="249"/>
      <c r="N2" s="249"/>
      <c r="O2" s="249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50" t="s">
        <v>158</v>
      </c>
      <c r="L3" s="250"/>
      <c r="M3" s="250"/>
      <c r="N3" s="250"/>
      <c r="O3" s="250"/>
      <c r="P3" s="207"/>
      <c r="Q3" s="207"/>
      <c r="R3" s="207"/>
      <c r="S3" s="207"/>
    </row>
    <row r="4" spans="1:20" ht="21.75" customHeight="1" x14ac:dyDescent="0.25">
      <c r="A4" s="36"/>
      <c r="B4" s="195"/>
      <c r="C4" s="195"/>
      <c r="D4" s="36"/>
      <c r="K4" s="250"/>
      <c r="L4" s="230"/>
      <c r="M4" s="230"/>
      <c r="N4" s="251"/>
      <c r="O4" s="251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52"/>
      <c r="L5" s="252"/>
      <c r="M5" s="253" t="s">
        <v>159</v>
      </c>
      <c r="N5" s="253"/>
      <c r="P5" s="36"/>
      <c r="Q5" s="36"/>
      <c r="R5" s="36"/>
      <c r="S5" s="36"/>
    </row>
    <row r="6" spans="1:20" ht="15" hidden="1" customHeight="1" x14ac:dyDescent="0.25">
      <c r="K6" s="266"/>
      <c r="L6" s="266"/>
      <c r="M6" s="267"/>
      <c r="N6" s="267"/>
      <c r="O6" s="253" t="s">
        <v>184</v>
      </c>
    </row>
    <row r="7" spans="1:20" x14ac:dyDescent="0.25">
      <c r="B7" s="217" t="s">
        <v>185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218" t="s">
        <v>141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26" t="s">
        <v>149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224" t="s">
        <v>5</v>
      </c>
      <c r="C34" s="220" t="s">
        <v>143</v>
      </c>
      <c r="D34" s="220" t="s">
        <v>144</v>
      </c>
      <c r="E34" s="211" t="s">
        <v>145</v>
      </c>
      <c r="F34" s="212"/>
      <c r="G34" s="212"/>
      <c r="H34" s="213"/>
      <c r="I34" s="220" t="s">
        <v>146</v>
      </c>
      <c r="J34" s="211" t="s">
        <v>147</v>
      </c>
      <c r="K34" s="212"/>
      <c r="L34" s="212"/>
      <c r="M34" s="213"/>
      <c r="N34" s="227" t="s">
        <v>148</v>
      </c>
      <c r="O34" s="231"/>
      <c r="P34" s="231"/>
      <c r="Q34" s="231"/>
      <c r="R34" s="231"/>
      <c r="S34" s="231"/>
    </row>
    <row r="35" spans="2:19" ht="51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8"/>
      <c r="O35" s="177"/>
      <c r="P35" s="177"/>
      <c r="Q35" s="177"/>
      <c r="R35" s="177"/>
      <c r="S35" s="231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214" t="s">
        <v>14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32"/>
      <c r="P37" s="232"/>
      <c r="Q37" s="232"/>
      <c r="R37" s="232"/>
      <c r="S37" s="233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39"/>
      <c r="O42" s="174"/>
      <c r="P42" s="174"/>
      <c r="Q42" s="174"/>
      <c r="R42" s="174"/>
      <c r="S42" s="174"/>
    </row>
    <row r="43" spans="2:19" ht="41.25" customHeight="1" x14ac:dyDescent="0.25">
      <c r="B43" s="165">
        <v>1</v>
      </c>
      <c r="C43" s="163" t="s">
        <v>186</v>
      </c>
      <c r="D43" s="164" t="s">
        <v>141</v>
      </c>
      <c r="E43" s="168"/>
      <c r="F43" s="168"/>
      <c r="G43" s="97"/>
      <c r="H43" s="168">
        <v>2308.81</v>
      </c>
      <c r="I43" s="121">
        <f>SUM(E43:H43)</f>
        <v>2308.81</v>
      </c>
      <c r="J43" s="260"/>
      <c r="K43" s="260"/>
      <c r="L43" s="254"/>
      <c r="M43" s="260">
        <f>28189*M13</f>
        <v>29020.575500000003</v>
      </c>
      <c r="N43" s="121">
        <f t="shared" ref="N43:N53" si="9">SUM(J43:M43)</f>
        <v>29020.575500000003</v>
      </c>
      <c r="O43" s="180"/>
      <c r="P43" s="180"/>
      <c r="Q43" s="255"/>
      <c r="R43" s="255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56"/>
      <c r="H44" s="257"/>
      <c r="I44" s="121">
        <f t="shared" ref="I44:I79" si="10">SUM(E44:H44)</f>
        <v>0</v>
      </c>
      <c r="J44" s="257"/>
      <c r="K44" s="257"/>
      <c r="L44" s="257"/>
      <c r="M44" s="257"/>
      <c r="N44" s="121">
        <f t="shared" si="9"/>
        <v>0</v>
      </c>
      <c r="O44" s="180"/>
      <c r="P44" s="180"/>
      <c r="Q44" s="258"/>
      <c r="R44" s="259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57"/>
      <c r="H45" s="257"/>
      <c r="I45" s="121">
        <f t="shared" si="10"/>
        <v>0</v>
      </c>
      <c r="J45" s="257">
        <f>O45*M13</f>
        <v>0</v>
      </c>
      <c r="K45" s="257">
        <f>P45*M13</f>
        <v>0</v>
      </c>
      <c r="L45" s="257"/>
      <c r="M45" s="257"/>
      <c r="N45" s="121">
        <f t="shared" si="9"/>
        <v>0</v>
      </c>
      <c r="O45" s="180"/>
      <c r="P45" s="180"/>
      <c r="Q45" s="255"/>
      <c r="R45" s="255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60"/>
      <c r="K46" s="260"/>
      <c r="L46" s="260"/>
      <c r="M46" s="260"/>
      <c r="N46" s="121">
        <f t="shared" si="9"/>
        <v>0</v>
      </c>
      <c r="O46" s="261"/>
      <c r="P46" s="261"/>
      <c r="Q46" s="255"/>
      <c r="R46" s="255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60"/>
      <c r="K47" s="260"/>
      <c r="L47" s="260"/>
      <c r="M47" s="260"/>
      <c r="N47" s="121">
        <f>SUM(J47:M47)</f>
        <v>0</v>
      </c>
      <c r="O47" s="261"/>
      <c r="P47" s="261"/>
      <c r="Q47" s="255"/>
      <c r="R47" s="255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60"/>
      <c r="K48" s="260"/>
      <c r="L48" s="260"/>
      <c r="M48" s="260"/>
      <c r="N48" s="121">
        <f t="shared" si="9"/>
        <v>0</v>
      </c>
      <c r="O48" s="261"/>
      <c r="P48" s="261"/>
      <c r="Q48" s="259"/>
      <c r="R48" s="259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2308.81</v>
      </c>
      <c r="I53" s="27">
        <f t="shared" si="10"/>
        <v>2308.81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29020.575500000003</v>
      </c>
      <c r="N53" s="27">
        <f t="shared" si="9"/>
        <v>29020.575500000003</v>
      </c>
      <c r="O53" s="187"/>
      <c r="P53" s="187"/>
      <c r="Q53" s="187"/>
      <c r="R53" s="187"/>
      <c r="S53" s="187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4"/>
      <c r="P54" s="234"/>
      <c r="Q54" s="234"/>
      <c r="R54" s="234"/>
      <c r="S54" s="235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2308.81</v>
      </c>
      <c r="I79" s="27">
        <f t="shared" si="10"/>
        <v>2308.81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29020.575500000003</v>
      </c>
      <c r="N79" s="27">
        <f t="shared" si="33"/>
        <v>29020.575500000003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262">
        <v>0</v>
      </c>
      <c r="H81" s="262">
        <v>0</v>
      </c>
      <c r="I81" s="27">
        <f t="shared" ref="I81:I83" si="41">SUM(E81:H81)</f>
        <v>0</v>
      </c>
      <c r="J81" s="30"/>
      <c r="K81" s="30"/>
      <c r="L81" s="262">
        <v>0</v>
      </c>
      <c r="M81" s="262">
        <v>0</v>
      </c>
      <c r="N81" s="27">
        <f t="shared" ref="N81:N82" si="42">SUM(J81:M81)</f>
        <v>0</v>
      </c>
      <c r="O81" s="30"/>
      <c r="P81" s="30"/>
      <c r="Q81" s="262">
        <v>0</v>
      </c>
      <c r="R81" s="262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2308.81</v>
      </c>
      <c r="I83" s="27">
        <f t="shared" si="41"/>
        <v>2308.81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29020.575500000003</v>
      </c>
      <c r="N83" s="27">
        <f>SUM(J83:M83)</f>
        <v>29020.575500000003</v>
      </c>
      <c r="O83" s="187"/>
      <c r="P83" s="187"/>
      <c r="Q83" s="187"/>
      <c r="R83" s="187"/>
      <c r="S83" s="187"/>
    </row>
    <row r="84" spans="2:19" ht="0.75" customHeight="1" x14ac:dyDescent="0.25">
      <c r="B84" s="208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38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60"/>
      <c r="H85" s="260"/>
      <c r="I85" s="121">
        <f t="shared" ref="I85:I104" si="48">SUM(E85:H85)</f>
        <v>0</v>
      </c>
      <c r="J85" s="122"/>
      <c r="K85" s="122"/>
      <c r="L85" s="260"/>
      <c r="M85" s="260"/>
      <c r="N85" s="121">
        <f t="shared" ref="N85:N96" si="49">SUM(J85:M85)</f>
        <v>0</v>
      </c>
      <c r="O85" s="190"/>
      <c r="P85" s="190"/>
      <c r="Q85" s="263"/>
      <c r="R85" s="263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64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64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65"/>
      <c r="K91" s="265"/>
      <c r="L91" s="265"/>
      <c r="M91" s="260"/>
      <c r="N91" s="121">
        <f>M91</f>
        <v>0</v>
      </c>
      <c r="O91" s="258"/>
      <c r="P91" s="258"/>
      <c r="Q91" s="258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60"/>
      <c r="K92" s="260"/>
      <c r="L92" s="260"/>
      <c r="M92" s="97"/>
      <c r="N92" s="121">
        <f>M92</f>
        <v>0</v>
      </c>
      <c r="O92" s="259"/>
      <c r="P92" s="259"/>
      <c r="Q92" s="259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60"/>
      <c r="K93" s="260"/>
      <c r="L93" s="260"/>
      <c r="M93" s="97"/>
      <c r="N93" s="121">
        <f>M93</f>
        <v>0</v>
      </c>
      <c r="O93" s="259"/>
      <c r="P93" s="259"/>
      <c r="Q93" s="259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60"/>
      <c r="K94" s="260"/>
      <c r="L94" s="260"/>
      <c r="M94" s="97"/>
      <c r="N94" s="121">
        <f>M94</f>
        <v>0</v>
      </c>
      <c r="O94" s="259"/>
      <c r="P94" s="259"/>
      <c r="Q94" s="259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60"/>
      <c r="K95" s="260"/>
      <c r="L95" s="260"/>
      <c r="M95" s="168"/>
      <c r="N95" s="121">
        <f>M95</f>
        <v>0</v>
      </c>
      <c r="O95" s="259"/>
      <c r="P95" s="259"/>
      <c r="Q95" s="259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2308.81</v>
      </c>
      <c r="I97" s="27">
        <f>SUM(E97:H97)</f>
        <v>2308.81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29020.575500000003</v>
      </c>
      <c r="N97" s="27">
        <f>SUM(J97:M97)</f>
        <v>29020.575500000003</v>
      </c>
      <c r="O97" s="187"/>
      <c r="P97" s="187"/>
      <c r="Q97" s="187"/>
      <c r="R97" s="187"/>
      <c r="S97" s="187"/>
    </row>
    <row r="98" spans="2:19" ht="18" hidden="1" customHeight="1" x14ac:dyDescent="0.25">
      <c r="B98" s="208" t="s">
        <v>35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34"/>
      <c r="P98" s="234"/>
      <c r="Q98" s="234"/>
      <c r="R98" s="234"/>
      <c r="S98" s="235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208" t="s">
        <v>37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10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2308.81</v>
      </c>
      <c r="I104" s="27">
        <f t="shared" si="48"/>
        <v>2308.81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29020.575500000003</v>
      </c>
      <c r="N104" s="27">
        <f t="shared" si="56"/>
        <v>29020.575500000003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208" t="s">
        <v>40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38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69.264299999999992</v>
      </c>
      <c r="I106" s="27">
        <f t="shared" ref="I106:I107" si="64">SUM(E106:H106)</f>
        <v>69.264299999999992</v>
      </c>
      <c r="J106" s="30"/>
      <c r="K106" s="30"/>
      <c r="L106" s="30">
        <f>L97*3%</f>
        <v>0</v>
      </c>
      <c r="M106" s="30">
        <f>M97*3%</f>
        <v>870.61726500000009</v>
      </c>
      <c r="N106" s="27">
        <f t="shared" ref="N106:N107" si="65">SUM(J106:M106)</f>
        <v>870.61726500000009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2378.0742999999998</v>
      </c>
      <c r="I107" s="27">
        <f t="shared" si="64"/>
        <v>2378.0742999999998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29891.192765000003</v>
      </c>
      <c r="N107" s="125">
        <f t="shared" si="65"/>
        <v>29891.192765000003</v>
      </c>
      <c r="O107" s="187"/>
      <c r="P107" s="187"/>
      <c r="Q107" s="187"/>
      <c r="R107" s="187"/>
      <c r="S107" s="187"/>
    </row>
    <row r="108" spans="2:19" hidden="1" x14ac:dyDescent="0.25">
      <c r="B108" s="208" t="s">
        <v>42</v>
      </c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38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475.61485999999996</v>
      </c>
      <c r="I109" s="27">
        <f t="shared" ref="I109:I110" si="68">SUM(E109:H109)</f>
        <v>475.61485999999996</v>
      </c>
      <c r="J109" s="66"/>
      <c r="K109" s="66"/>
      <c r="L109" s="66">
        <f>L107*20%</f>
        <v>0</v>
      </c>
      <c r="M109" s="66">
        <f>M107*20%</f>
        <v>5978.238553000001</v>
      </c>
      <c r="N109" s="27">
        <f t="shared" ref="N109:N110" si="69">SUM(J109:M109)</f>
        <v>5978.238553000001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2853.6891599999999</v>
      </c>
      <c r="I110" s="27">
        <f t="shared" si="68"/>
        <v>2853.6891599999999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35869.431318000003</v>
      </c>
      <c r="N110" s="79">
        <f t="shared" si="69"/>
        <v>35869.431318000003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237"/>
      <c r="J113" s="237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237"/>
      <c r="J115" s="237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101:S101"/>
    <mergeCell ref="B105:N105"/>
    <mergeCell ref="B108:N108"/>
    <mergeCell ref="I113:J113"/>
    <mergeCell ref="I115:J115"/>
    <mergeCell ref="B64:S64"/>
    <mergeCell ref="B69:S69"/>
    <mergeCell ref="B74:S74"/>
    <mergeCell ref="B80:S80"/>
    <mergeCell ref="B84:N84"/>
    <mergeCell ref="B98:S98"/>
    <mergeCell ref="O34:R34"/>
    <mergeCell ref="S34:S35"/>
    <mergeCell ref="B37:S37"/>
    <mergeCell ref="B42:N42"/>
    <mergeCell ref="B54:S54"/>
    <mergeCell ref="B59:S59"/>
    <mergeCell ref="B11:N11"/>
    <mergeCell ref="B34:B35"/>
    <mergeCell ref="C34:C35"/>
    <mergeCell ref="D34:D35"/>
    <mergeCell ref="E34:H34"/>
    <mergeCell ref="I34:I35"/>
    <mergeCell ref="J34:M34"/>
    <mergeCell ref="N34:N35"/>
    <mergeCell ref="K2:O2"/>
    <mergeCell ref="P2:S3"/>
    <mergeCell ref="K3:O3"/>
    <mergeCell ref="K4:M4"/>
    <mergeCell ref="B7:N7"/>
    <mergeCell ref="B9:N9"/>
  </mergeCells>
  <pageMargins left="0.7" right="0.7" top="0.75" bottom="0.75" header="0.3" footer="0.3"/>
  <pageSetup paperSize="9" scale="5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6"/>
  <sheetViews>
    <sheetView tabSelected="1" view="pageBreakPreview" zoomScaleNormal="100" zoomScaleSheetLayoutView="100" workbookViewId="0">
      <selection activeCell="AN475" sqref="AN475"/>
    </sheetView>
  </sheetViews>
  <sheetFormatPr defaultColWidth="9.140625" defaultRowHeight="11.25" customHeight="1" x14ac:dyDescent="0.25"/>
  <cols>
    <col min="1" max="1" width="8.140625" style="268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8.7109375" style="268" customWidth="1"/>
    <col min="10" max="10" width="8.140625" style="268" customWidth="1"/>
    <col min="11" max="11" width="8.5703125" style="268" customWidth="1"/>
    <col min="12" max="12" width="10" style="268" customWidth="1"/>
    <col min="13" max="13" width="6.5703125" style="268" customWidth="1"/>
    <col min="14" max="14" width="9.7109375" style="268" customWidth="1"/>
    <col min="15" max="15" width="9.140625" style="389"/>
    <col min="16" max="16" width="49.140625" style="278" hidden="1" customWidth="1"/>
    <col min="17" max="17" width="43" style="278" hidden="1" customWidth="1"/>
    <col min="18" max="18" width="100.28515625" style="278" hidden="1" customWidth="1"/>
    <col min="19" max="22" width="139" style="278" hidden="1" customWidth="1"/>
    <col min="23" max="23" width="34.140625" style="278" hidden="1" customWidth="1"/>
    <col min="24" max="24" width="110.7109375" style="278" hidden="1" customWidth="1"/>
    <col min="25" max="29" width="34.140625" style="278" hidden="1" customWidth="1"/>
    <col min="30" max="31" width="110.7109375" style="278" hidden="1" customWidth="1"/>
    <col min="32" max="32" width="139" style="278" hidden="1" customWidth="1"/>
    <col min="33" max="38" width="84.42578125" style="278" hidden="1" customWidth="1"/>
    <col min="39" max="16384" width="9.140625" style="268"/>
  </cols>
  <sheetData>
    <row r="1" spans="1:38" x14ac:dyDescent="0.2">
      <c r="N1" s="269" t="s">
        <v>187</v>
      </c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</row>
    <row r="2" spans="1:38" x14ac:dyDescent="0.2">
      <c r="N2" s="269" t="s">
        <v>188</v>
      </c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</row>
    <row r="3" spans="1:38" ht="8.25" customHeight="1" x14ac:dyDescent="0.2">
      <c r="N3" s="269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</row>
    <row r="4" spans="1:38" ht="14.25" customHeight="1" x14ac:dyDescent="0.2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</row>
    <row r="5" spans="1:38" ht="12" customHeight="1" x14ac:dyDescent="0.2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</row>
    <row r="6" spans="1:38" ht="11.25" customHeight="1" x14ac:dyDescent="0.2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O6" s="268"/>
      <c r="P6" s="278" t="s">
        <v>189</v>
      </c>
      <c r="Q6" s="278" t="s">
        <v>189</v>
      </c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</row>
    <row r="7" spans="1:38" ht="17.25" customHeight="1" x14ac:dyDescent="0.2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</row>
    <row r="8" spans="1:38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</row>
    <row r="9" spans="1:38" ht="15.75" customHeight="1" x14ac:dyDescent="0.2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</row>
    <row r="10" spans="1:38" ht="15.75" customHeight="1" x14ac:dyDescent="0.2">
      <c r="F10" s="290"/>
      <c r="J10" s="288"/>
      <c r="K10" s="288"/>
      <c r="L10" s="271"/>
      <c r="M10" s="271"/>
      <c r="N10" s="289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</row>
    <row r="11" spans="1:38" ht="56.25" x14ac:dyDescent="0.2">
      <c r="A11" s="291" t="s">
        <v>191</v>
      </c>
      <c r="B11" s="292"/>
      <c r="D11" s="293" t="s">
        <v>192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68"/>
      <c r="P11" s="268"/>
      <c r="Q11" s="268"/>
      <c r="R11" s="278" t="s">
        <v>192</v>
      </c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</row>
    <row r="12" spans="1:38" ht="15" customHeight="1" x14ac:dyDescent="0.2">
      <c r="A12" s="294" t="s">
        <v>193</v>
      </c>
      <c r="D12" s="295" t="s">
        <v>194</v>
      </c>
      <c r="E12" s="295"/>
      <c r="F12" s="296"/>
      <c r="G12" s="296"/>
      <c r="H12" s="296"/>
      <c r="I12" s="296"/>
      <c r="J12" s="296"/>
      <c r="K12" s="296"/>
      <c r="L12" s="296"/>
      <c r="M12" s="296"/>
      <c r="N12" s="296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</row>
    <row r="13" spans="1:38" ht="8.25" customHeight="1" x14ac:dyDescent="0.2">
      <c r="A13" s="294"/>
      <c r="F13" s="292"/>
      <c r="G13" s="292"/>
      <c r="H13" s="292"/>
      <c r="I13" s="292"/>
      <c r="J13" s="292"/>
      <c r="K13" s="292"/>
      <c r="L13" s="292"/>
      <c r="M13" s="292"/>
      <c r="N13" s="292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</row>
    <row r="14" spans="1:38" ht="45" customHeight="1" x14ac:dyDescent="0.2">
      <c r="A14" s="297" t="s">
        <v>131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68"/>
      <c r="P14" s="268"/>
      <c r="Q14" s="268"/>
      <c r="R14" s="268"/>
      <c r="S14" s="278" t="s">
        <v>195</v>
      </c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</row>
    <row r="15" spans="1:38" x14ac:dyDescent="0.2">
      <c r="A15" s="298" t="s">
        <v>196</v>
      </c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</row>
    <row r="16" spans="1:38" ht="8.25" customHeight="1" x14ac:dyDescent="0.2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</row>
    <row r="17" spans="1:38" x14ac:dyDescent="0.2">
      <c r="A17" s="297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68"/>
      <c r="P17" s="268"/>
      <c r="Q17" s="268"/>
      <c r="R17" s="268"/>
      <c r="S17" s="268"/>
      <c r="T17" s="278" t="s">
        <v>189</v>
      </c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</row>
    <row r="18" spans="1:38" x14ac:dyDescent="0.2">
      <c r="A18" s="298" t="s">
        <v>197</v>
      </c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</row>
    <row r="19" spans="1:38" ht="24" customHeight="1" x14ac:dyDescent="0.25">
      <c r="A19" s="300" t="s">
        <v>198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</row>
    <row r="20" spans="1:38" ht="8.25" customHeight="1" x14ac:dyDescent="0.25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</row>
    <row r="21" spans="1:38" x14ac:dyDescent="0.2">
      <c r="A21" s="302" t="s">
        <v>134</v>
      </c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268"/>
      <c r="P21" s="268"/>
      <c r="Q21" s="268"/>
      <c r="R21" s="268"/>
      <c r="S21" s="268"/>
      <c r="T21" s="268"/>
      <c r="U21" s="278" t="s">
        <v>199</v>
      </c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</row>
    <row r="22" spans="1:38" ht="13.5" customHeight="1" x14ac:dyDescent="0.2">
      <c r="A22" s="298" t="s">
        <v>200</v>
      </c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</row>
    <row r="23" spans="1:38" ht="15" customHeight="1" x14ac:dyDescent="0.2">
      <c r="A23" s="268" t="s">
        <v>201</v>
      </c>
      <c r="B23" s="303" t="s">
        <v>202</v>
      </c>
      <c r="C23" s="268" t="s">
        <v>203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</row>
    <row r="24" spans="1:38" ht="18" customHeight="1" x14ac:dyDescent="0.2">
      <c r="A24" s="268" t="s">
        <v>204</v>
      </c>
      <c r="B24" s="302" t="s">
        <v>205</v>
      </c>
      <c r="C24" s="302"/>
      <c r="D24" s="302"/>
      <c r="E24" s="302"/>
      <c r="F24" s="302"/>
      <c r="G24" s="278"/>
      <c r="H24" s="278"/>
      <c r="I24" s="278"/>
      <c r="J24" s="278"/>
      <c r="K24" s="278"/>
      <c r="L24" s="278"/>
      <c r="M24" s="278"/>
      <c r="N24" s="27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</row>
    <row r="25" spans="1:38" x14ac:dyDescent="0.2">
      <c r="B25" s="304" t="s">
        <v>206</v>
      </c>
      <c r="C25" s="304"/>
      <c r="D25" s="304"/>
      <c r="E25" s="304"/>
      <c r="F25" s="304"/>
      <c r="G25" s="305"/>
      <c r="H25" s="305"/>
      <c r="I25" s="305"/>
      <c r="J25" s="305"/>
      <c r="K25" s="305"/>
      <c r="L25" s="305"/>
      <c r="M25" s="306"/>
      <c r="N25" s="305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</row>
    <row r="26" spans="1:38" ht="9.75" customHeight="1" x14ac:dyDescent="0.2">
      <c r="D26" s="307"/>
      <c r="E26" s="307"/>
      <c r="F26" s="307"/>
      <c r="G26" s="307"/>
      <c r="H26" s="307"/>
      <c r="I26" s="307"/>
      <c r="J26" s="307"/>
      <c r="K26" s="307"/>
      <c r="L26" s="307"/>
      <c r="M26" s="305"/>
      <c r="N26" s="305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</row>
    <row r="27" spans="1:38" x14ac:dyDescent="0.2">
      <c r="A27" s="308" t="s">
        <v>207</v>
      </c>
      <c r="D27" s="295" t="s">
        <v>208</v>
      </c>
      <c r="F27" s="309"/>
      <c r="G27" s="309"/>
      <c r="H27" s="309"/>
      <c r="I27" s="309"/>
      <c r="J27" s="309"/>
      <c r="K27" s="309"/>
      <c r="L27" s="309"/>
      <c r="M27" s="309"/>
      <c r="N27" s="309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</row>
    <row r="28" spans="1:38" ht="9.75" customHeight="1" x14ac:dyDescent="0.2"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</row>
    <row r="29" spans="1:38" ht="12.75" customHeight="1" x14ac:dyDescent="0.2">
      <c r="A29" s="308" t="s">
        <v>209</v>
      </c>
      <c r="C29" s="310">
        <v>603.54</v>
      </c>
      <c r="D29" s="311" t="s">
        <v>210</v>
      </c>
      <c r="E29" s="294" t="s">
        <v>211</v>
      </c>
      <c r="L29" s="312"/>
      <c r="M29" s="312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</row>
    <row r="30" spans="1:38" ht="12.75" customHeight="1" x14ac:dyDescent="0.2">
      <c r="B30" s="268" t="s">
        <v>212</v>
      </c>
      <c r="C30" s="313"/>
      <c r="D30" s="314"/>
      <c r="E30" s="294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</row>
    <row r="31" spans="1:38" ht="12.75" customHeight="1" x14ac:dyDescent="0.2">
      <c r="B31" s="268" t="s">
        <v>10</v>
      </c>
      <c r="C31" s="310">
        <v>368.6</v>
      </c>
      <c r="D31" s="311" t="s">
        <v>213</v>
      </c>
      <c r="E31" s="294" t="s">
        <v>211</v>
      </c>
      <c r="G31" s="268" t="s">
        <v>214</v>
      </c>
      <c r="L31" s="310">
        <v>29.13</v>
      </c>
      <c r="M31" s="311" t="s">
        <v>215</v>
      </c>
      <c r="N31" s="294" t="s">
        <v>211</v>
      </c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</row>
    <row r="32" spans="1:38" ht="12.75" customHeight="1" x14ac:dyDescent="0.2">
      <c r="B32" s="268" t="s">
        <v>11</v>
      </c>
      <c r="C32" s="310">
        <v>234.94</v>
      </c>
      <c r="D32" s="315" t="s">
        <v>216</v>
      </c>
      <c r="E32" s="294" t="s">
        <v>211</v>
      </c>
      <c r="G32" s="268" t="s">
        <v>217</v>
      </c>
      <c r="L32" s="316"/>
      <c r="M32" s="316">
        <v>141.31</v>
      </c>
      <c r="N32" s="294" t="s">
        <v>218</v>
      </c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</row>
    <row r="33" spans="1:38" ht="12.75" customHeight="1" x14ac:dyDescent="0.2">
      <c r="B33" s="268" t="s">
        <v>219</v>
      </c>
      <c r="C33" s="310">
        <v>0</v>
      </c>
      <c r="D33" s="315" t="s">
        <v>220</v>
      </c>
      <c r="E33" s="294" t="s">
        <v>211</v>
      </c>
      <c r="G33" s="268" t="s">
        <v>221</v>
      </c>
      <c r="L33" s="316"/>
      <c r="M33" s="316">
        <v>51.23</v>
      </c>
      <c r="N33" s="294" t="s">
        <v>218</v>
      </c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</row>
    <row r="34" spans="1:38" ht="12.75" customHeight="1" x14ac:dyDescent="0.2">
      <c r="B34" s="268" t="s">
        <v>222</v>
      </c>
      <c r="C34" s="310">
        <v>0</v>
      </c>
      <c r="D34" s="311" t="s">
        <v>220</v>
      </c>
      <c r="E34" s="294" t="s">
        <v>211</v>
      </c>
      <c r="G34" s="268" t="s">
        <v>223</v>
      </c>
      <c r="L34" s="317"/>
      <c r="M34" s="317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</row>
    <row r="35" spans="1:38" ht="9.75" customHeight="1" x14ac:dyDescent="0.2">
      <c r="A35" s="31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</row>
    <row r="36" spans="1:38" ht="36" customHeight="1" x14ac:dyDescent="0.2">
      <c r="A36" s="319" t="s">
        <v>224</v>
      </c>
      <c r="B36" s="319" t="s">
        <v>143</v>
      </c>
      <c r="C36" s="319" t="s">
        <v>225</v>
      </c>
      <c r="D36" s="319"/>
      <c r="E36" s="319"/>
      <c r="F36" s="319" t="s">
        <v>226</v>
      </c>
      <c r="G36" s="319" t="s">
        <v>227</v>
      </c>
      <c r="H36" s="319"/>
      <c r="I36" s="319"/>
      <c r="J36" s="319" t="s">
        <v>228</v>
      </c>
      <c r="K36" s="319"/>
      <c r="L36" s="319"/>
      <c r="M36" s="319" t="s">
        <v>229</v>
      </c>
      <c r="N36" s="319" t="s">
        <v>230</v>
      </c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</row>
    <row r="37" spans="1:38" ht="36.75" customHeight="1" x14ac:dyDescent="0.2">
      <c r="A37" s="319"/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</row>
    <row r="38" spans="1:38" ht="42.75" customHeight="1" x14ac:dyDescent="0.2">
      <c r="A38" s="319"/>
      <c r="B38" s="319"/>
      <c r="C38" s="319"/>
      <c r="D38" s="319"/>
      <c r="E38" s="319"/>
      <c r="F38" s="319"/>
      <c r="G38" s="320" t="s">
        <v>231</v>
      </c>
      <c r="H38" s="320" t="s">
        <v>232</v>
      </c>
      <c r="I38" s="320" t="s">
        <v>233</v>
      </c>
      <c r="J38" s="320" t="s">
        <v>231</v>
      </c>
      <c r="K38" s="320" t="s">
        <v>232</v>
      </c>
      <c r="L38" s="320" t="s">
        <v>234</v>
      </c>
      <c r="M38" s="319"/>
      <c r="N38" s="319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</row>
    <row r="39" spans="1:38" x14ac:dyDescent="0.2">
      <c r="A39" s="321">
        <v>1</v>
      </c>
      <c r="B39" s="321">
        <v>2</v>
      </c>
      <c r="C39" s="322">
        <v>3</v>
      </c>
      <c r="D39" s="322"/>
      <c r="E39" s="322"/>
      <c r="F39" s="321">
        <v>4</v>
      </c>
      <c r="G39" s="321">
        <v>5</v>
      </c>
      <c r="H39" s="321">
        <v>6</v>
      </c>
      <c r="I39" s="321">
        <v>7</v>
      </c>
      <c r="J39" s="321">
        <v>8</v>
      </c>
      <c r="K39" s="321">
        <v>9</v>
      </c>
      <c r="L39" s="321">
        <v>10</v>
      </c>
      <c r="M39" s="321">
        <v>11</v>
      </c>
      <c r="N39" s="321">
        <v>12</v>
      </c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</row>
    <row r="40" spans="1:38" ht="12" x14ac:dyDescent="0.2">
      <c r="A40" s="323" t="s">
        <v>235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5"/>
      <c r="O40" s="268"/>
      <c r="P40" s="268"/>
      <c r="Q40" s="268"/>
      <c r="R40" s="268"/>
      <c r="S40" s="268"/>
      <c r="T40" s="268"/>
      <c r="U40" s="268"/>
      <c r="V40" s="326" t="s">
        <v>235</v>
      </c>
      <c r="W40" s="268"/>
      <c r="X40" s="268"/>
      <c r="Y40" s="268"/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</row>
    <row r="41" spans="1:38" ht="33.75" x14ac:dyDescent="0.2">
      <c r="A41" s="327" t="s">
        <v>236</v>
      </c>
      <c r="B41" s="328" t="s">
        <v>237</v>
      </c>
      <c r="C41" s="329" t="s">
        <v>238</v>
      </c>
      <c r="D41" s="329"/>
      <c r="E41" s="329"/>
      <c r="F41" s="330" t="s">
        <v>239</v>
      </c>
      <c r="G41" s="330"/>
      <c r="H41" s="330"/>
      <c r="I41" s="330" t="s">
        <v>55</v>
      </c>
      <c r="J41" s="331"/>
      <c r="K41" s="330"/>
      <c r="L41" s="331"/>
      <c r="M41" s="330"/>
      <c r="N41" s="332"/>
      <c r="O41" s="268"/>
      <c r="P41" s="268"/>
      <c r="Q41" s="268"/>
      <c r="R41" s="268"/>
      <c r="S41" s="268"/>
      <c r="T41" s="268"/>
      <c r="U41" s="268"/>
      <c r="V41" s="326"/>
      <c r="W41" s="333" t="s">
        <v>238</v>
      </c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</row>
    <row r="42" spans="1:38" ht="33.75" x14ac:dyDescent="0.2">
      <c r="A42" s="334"/>
      <c r="B42" s="335" t="s">
        <v>240</v>
      </c>
      <c r="C42" s="293" t="s">
        <v>241</v>
      </c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336"/>
      <c r="O42" s="268"/>
      <c r="P42" s="268"/>
      <c r="Q42" s="268"/>
      <c r="R42" s="268"/>
      <c r="S42" s="268"/>
      <c r="T42" s="268"/>
      <c r="U42" s="268"/>
      <c r="V42" s="326"/>
      <c r="W42" s="333"/>
      <c r="X42" s="278" t="s">
        <v>241</v>
      </c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</row>
    <row r="43" spans="1:38" ht="12" x14ac:dyDescent="0.2">
      <c r="A43" s="337"/>
      <c r="B43" s="335" t="s">
        <v>236</v>
      </c>
      <c r="C43" s="293" t="s">
        <v>242</v>
      </c>
      <c r="D43" s="293"/>
      <c r="E43" s="293"/>
      <c r="F43" s="338"/>
      <c r="G43" s="338"/>
      <c r="H43" s="338"/>
      <c r="I43" s="338"/>
      <c r="J43" s="339">
        <v>3.59</v>
      </c>
      <c r="K43" s="338" t="s">
        <v>243</v>
      </c>
      <c r="L43" s="339">
        <v>25.85</v>
      </c>
      <c r="M43" s="338" t="s">
        <v>244</v>
      </c>
      <c r="N43" s="340">
        <v>598</v>
      </c>
      <c r="O43" s="268"/>
      <c r="P43" s="268"/>
      <c r="Q43" s="268"/>
      <c r="R43" s="268"/>
      <c r="S43" s="268"/>
      <c r="T43" s="268"/>
      <c r="U43" s="268"/>
      <c r="V43" s="326"/>
      <c r="W43" s="333"/>
      <c r="X43" s="268"/>
      <c r="Y43" s="278" t="s">
        <v>242</v>
      </c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</row>
    <row r="44" spans="1:38" ht="12" x14ac:dyDescent="0.2">
      <c r="A44" s="337"/>
      <c r="B44" s="335" t="s">
        <v>53</v>
      </c>
      <c r="C44" s="293" t="s">
        <v>104</v>
      </c>
      <c r="D44" s="293"/>
      <c r="E44" s="293"/>
      <c r="F44" s="338"/>
      <c r="G44" s="338"/>
      <c r="H44" s="338"/>
      <c r="I44" s="338"/>
      <c r="J44" s="339">
        <v>46.57</v>
      </c>
      <c r="K44" s="338" t="s">
        <v>243</v>
      </c>
      <c r="L44" s="339">
        <v>335.3</v>
      </c>
      <c r="M44" s="338" t="s">
        <v>245</v>
      </c>
      <c r="N44" s="340">
        <v>3427</v>
      </c>
      <c r="O44" s="268"/>
      <c r="P44" s="268"/>
      <c r="Q44" s="268"/>
      <c r="R44" s="268"/>
      <c r="S44" s="268"/>
      <c r="T44" s="268"/>
      <c r="U44" s="268"/>
      <c r="V44" s="326"/>
      <c r="W44" s="333"/>
      <c r="X44" s="268"/>
      <c r="Y44" s="278" t="s">
        <v>104</v>
      </c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</row>
    <row r="45" spans="1:38" ht="12" x14ac:dyDescent="0.2">
      <c r="A45" s="337"/>
      <c r="B45" s="335" t="s">
        <v>246</v>
      </c>
      <c r="C45" s="293" t="s">
        <v>247</v>
      </c>
      <c r="D45" s="293"/>
      <c r="E45" s="293"/>
      <c r="F45" s="338"/>
      <c r="G45" s="338"/>
      <c r="H45" s="338"/>
      <c r="I45" s="338"/>
      <c r="J45" s="339">
        <v>6.48</v>
      </c>
      <c r="K45" s="338" t="s">
        <v>243</v>
      </c>
      <c r="L45" s="339">
        <v>46.66</v>
      </c>
      <c r="M45" s="338" t="s">
        <v>244</v>
      </c>
      <c r="N45" s="340">
        <v>1079</v>
      </c>
      <c r="O45" s="268"/>
      <c r="P45" s="268"/>
      <c r="Q45" s="268"/>
      <c r="R45" s="268"/>
      <c r="S45" s="268"/>
      <c r="T45" s="268"/>
      <c r="U45" s="268"/>
      <c r="V45" s="326"/>
      <c r="W45" s="333"/>
      <c r="X45" s="268"/>
      <c r="Y45" s="278" t="s">
        <v>247</v>
      </c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</row>
    <row r="46" spans="1:38" ht="12" x14ac:dyDescent="0.2">
      <c r="A46" s="337"/>
      <c r="B46" s="335"/>
      <c r="C46" s="293" t="s">
        <v>248</v>
      </c>
      <c r="D46" s="293"/>
      <c r="E46" s="293"/>
      <c r="F46" s="338" t="s">
        <v>249</v>
      </c>
      <c r="G46" s="338" t="s">
        <v>250</v>
      </c>
      <c r="H46" s="338" t="s">
        <v>243</v>
      </c>
      <c r="I46" s="338" t="s">
        <v>251</v>
      </c>
      <c r="J46" s="339"/>
      <c r="K46" s="338"/>
      <c r="L46" s="339"/>
      <c r="M46" s="338"/>
      <c r="N46" s="340"/>
      <c r="O46" s="268"/>
      <c r="P46" s="268"/>
      <c r="Q46" s="268"/>
      <c r="R46" s="268"/>
      <c r="S46" s="268"/>
      <c r="T46" s="268"/>
      <c r="U46" s="268"/>
      <c r="V46" s="326"/>
      <c r="W46" s="333"/>
      <c r="X46" s="268"/>
      <c r="Y46" s="268"/>
      <c r="Z46" s="278" t="s">
        <v>248</v>
      </c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</row>
    <row r="47" spans="1:38" ht="12" x14ac:dyDescent="0.2">
      <c r="A47" s="337"/>
      <c r="B47" s="335"/>
      <c r="C47" s="293" t="s">
        <v>252</v>
      </c>
      <c r="D47" s="293"/>
      <c r="E47" s="293"/>
      <c r="F47" s="338" t="s">
        <v>249</v>
      </c>
      <c r="G47" s="338" t="s">
        <v>253</v>
      </c>
      <c r="H47" s="338" t="s">
        <v>243</v>
      </c>
      <c r="I47" s="338" t="s">
        <v>254</v>
      </c>
      <c r="J47" s="339"/>
      <c r="K47" s="338"/>
      <c r="L47" s="339"/>
      <c r="M47" s="338"/>
      <c r="N47" s="340"/>
      <c r="O47" s="268"/>
      <c r="P47" s="268"/>
      <c r="Q47" s="268"/>
      <c r="R47" s="268"/>
      <c r="S47" s="268"/>
      <c r="T47" s="268"/>
      <c r="U47" s="268"/>
      <c r="V47" s="326"/>
      <c r="W47" s="333"/>
      <c r="X47" s="268"/>
      <c r="Y47" s="268"/>
      <c r="Z47" s="278" t="s">
        <v>252</v>
      </c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</row>
    <row r="48" spans="1:38" ht="12" x14ac:dyDescent="0.2">
      <c r="A48" s="337"/>
      <c r="B48" s="335"/>
      <c r="C48" s="341" t="s">
        <v>255</v>
      </c>
      <c r="D48" s="341"/>
      <c r="E48" s="341"/>
      <c r="F48" s="342"/>
      <c r="G48" s="342"/>
      <c r="H48" s="342"/>
      <c r="I48" s="342"/>
      <c r="J48" s="343">
        <v>50.16</v>
      </c>
      <c r="K48" s="342"/>
      <c r="L48" s="343">
        <v>361.15</v>
      </c>
      <c r="M48" s="342"/>
      <c r="N48" s="344"/>
      <c r="O48" s="268"/>
      <c r="P48" s="268"/>
      <c r="Q48" s="268"/>
      <c r="R48" s="268"/>
      <c r="S48" s="268"/>
      <c r="T48" s="268"/>
      <c r="U48" s="268"/>
      <c r="V48" s="326"/>
      <c r="W48" s="333"/>
      <c r="X48" s="268"/>
      <c r="Y48" s="268"/>
      <c r="Z48" s="268"/>
      <c r="AA48" s="278" t="s">
        <v>255</v>
      </c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</row>
    <row r="49" spans="1:38" ht="12" x14ac:dyDescent="0.2">
      <c r="A49" s="337"/>
      <c r="B49" s="335"/>
      <c r="C49" s="293" t="s">
        <v>256</v>
      </c>
      <c r="D49" s="293"/>
      <c r="E49" s="293"/>
      <c r="F49" s="338"/>
      <c r="G49" s="338"/>
      <c r="H49" s="338"/>
      <c r="I49" s="338"/>
      <c r="J49" s="339"/>
      <c r="K49" s="338"/>
      <c r="L49" s="339">
        <v>72.510000000000005</v>
      </c>
      <c r="M49" s="338"/>
      <c r="N49" s="340">
        <v>1677</v>
      </c>
      <c r="O49" s="268"/>
      <c r="P49" s="268"/>
      <c r="Q49" s="268"/>
      <c r="R49" s="268"/>
      <c r="S49" s="268"/>
      <c r="T49" s="268"/>
      <c r="U49" s="268"/>
      <c r="V49" s="326"/>
      <c r="W49" s="333"/>
      <c r="X49" s="268"/>
      <c r="Y49" s="268"/>
      <c r="Z49" s="278" t="s">
        <v>256</v>
      </c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</row>
    <row r="50" spans="1:38" ht="22.5" x14ac:dyDescent="0.2">
      <c r="A50" s="337"/>
      <c r="B50" s="335" t="s">
        <v>257</v>
      </c>
      <c r="C50" s="293" t="s">
        <v>258</v>
      </c>
      <c r="D50" s="293"/>
      <c r="E50" s="293"/>
      <c r="F50" s="338" t="s">
        <v>259</v>
      </c>
      <c r="G50" s="338" t="s">
        <v>260</v>
      </c>
      <c r="H50" s="338"/>
      <c r="I50" s="338" t="s">
        <v>260</v>
      </c>
      <c r="J50" s="339"/>
      <c r="K50" s="338"/>
      <c r="L50" s="339">
        <v>74.69</v>
      </c>
      <c r="M50" s="338"/>
      <c r="N50" s="340">
        <v>1727</v>
      </c>
      <c r="O50" s="268"/>
      <c r="P50" s="268"/>
      <c r="Q50" s="268"/>
      <c r="R50" s="268"/>
      <c r="S50" s="268"/>
      <c r="T50" s="268"/>
      <c r="U50" s="268"/>
      <c r="V50" s="326"/>
      <c r="W50" s="333"/>
      <c r="X50" s="268"/>
      <c r="Y50" s="268"/>
      <c r="Z50" s="278" t="s">
        <v>258</v>
      </c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</row>
    <row r="51" spans="1:38" ht="22.5" x14ac:dyDescent="0.2">
      <c r="A51" s="337"/>
      <c r="B51" s="335" t="s">
        <v>261</v>
      </c>
      <c r="C51" s="293" t="s">
        <v>262</v>
      </c>
      <c r="D51" s="293"/>
      <c r="E51" s="293"/>
      <c r="F51" s="338" t="s">
        <v>259</v>
      </c>
      <c r="G51" s="338" t="s">
        <v>263</v>
      </c>
      <c r="H51" s="338"/>
      <c r="I51" s="338" t="s">
        <v>263</v>
      </c>
      <c r="J51" s="339"/>
      <c r="K51" s="338"/>
      <c r="L51" s="339">
        <v>43.51</v>
      </c>
      <c r="M51" s="338"/>
      <c r="N51" s="340">
        <v>1006</v>
      </c>
      <c r="O51" s="268"/>
      <c r="P51" s="268"/>
      <c r="Q51" s="268"/>
      <c r="R51" s="268"/>
      <c r="S51" s="268"/>
      <c r="T51" s="268"/>
      <c r="U51" s="268"/>
      <c r="V51" s="326"/>
      <c r="W51" s="333"/>
      <c r="X51" s="268"/>
      <c r="Y51" s="268"/>
      <c r="Z51" s="278" t="s">
        <v>262</v>
      </c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</row>
    <row r="52" spans="1:38" ht="12" x14ac:dyDescent="0.2">
      <c r="A52" s="345"/>
      <c r="B52" s="346"/>
      <c r="C52" s="329" t="s">
        <v>264</v>
      </c>
      <c r="D52" s="329"/>
      <c r="E52" s="329"/>
      <c r="F52" s="330"/>
      <c r="G52" s="330"/>
      <c r="H52" s="330"/>
      <c r="I52" s="330"/>
      <c r="J52" s="331"/>
      <c r="K52" s="330"/>
      <c r="L52" s="331">
        <v>479.35</v>
      </c>
      <c r="M52" s="342"/>
      <c r="N52" s="332">
        <v>6758</v>
      </c>
      <c r="O52" s="268"/>
      <c r="P52" s="268"/>
      <c r="Q52" s="268"/>
      <c r="R52" s="268"/>
      <c r="S52" s="268"/>
      <c r="T52" s="268"/>
      <c r="U52" s="268"/>
      <c r="V52" s="326"/>
      <c r="W52" s="333"/>
      <c r="X52" s="268"/>
      <c r="Y52" s="268"/>
      <c r="Z52" s="268"/>
      <c r="AA52" s="268"/>
      <c r="AB52" s="333" t="s">
        <v>264</v>
      </c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</row>
    <row r="53" spans="1:38" ht="33.75" x14ac:dyDescent="0.2">
      <c r="A53" s="327" t="s">
        <v>53</v>
      </c>
      <c r="B53" s="328" t="s">
        <v>265</v>
      </c>
      <c r="C53" s="329" t="s">
        <v>266</v>
      </c>
      <c r="D53" s="329"/>
      <c r="E53" s="329"/>
      <c r="F53" s="330" t="s">
        <v>239</v>
      </c>
      <c r="G53" s="330"/>
      <c r="H53" s="330"/>
      <c r="I53" s="330" t="s">
        <v>246</v>
      </c>
      <c r="J53" s="331"/>
      <c r="K53" s="330"/>
      <c r="L53" s="331"/>
      <c r="M53" s="330"/>
      <c r="N53" s="332"/>
      <c r="O53" s="268"/>
      <c r="P53" s="268"/>
      <c r="Q53" s="268"/>
      <c r="R53" s="268"/>
      <c r="S53" s="268"/>
      <c r="T53" s="268"/>
      <c r="U53" s="268"/>
      <c r="V53" s="326"/>
      <c r="W53" s="333" t="s">
        <v>266</v>
      </c>
      <c r="X53" s="268"/>
      <c r="Y53" s="268"/>
      <c r="Z53" s="268"/>
      <c r="AA53" s="268"/>
      <c r="AB53" s="333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</row>
    <row r="54" spans="1:38" ht="33.75" x14ac:dyDescent="0.2">
      <c r="A54" s="334"/>
      <c r="B54" s="335" t="s">
        <v>240</v>
      </c>
      <c r="C54" s="293" t="s">
        <v>241</v>
      </c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336"/>
      <c r="O54" s="268"/>
      <c r="P54" s="268"/>
      <c r="Q54" s="268"/>
      <c r="R54" s="268"/>
      <c r="S54" s="268"/>
      <c r="T54" s="268"/>
      <c r="U54" s="268"/>
      <c r="V54" s="326"/>
      <c r="W54" s="333"/>
      <c r="X54" s="278" t="s">
        <v>241</v>
      </c>
      <c r="Y54" s="268"/>
      <c r="Z54" s="268"/>
      <c r="AA54" s="268"/>
      <c r="AB54" s="333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</row>
    <row r="55" spans="1:38" ht="12" x14ac:dyDescent="0.2">
      <c r="A55" s="337"/>
      <c r="B55" s="335" t="s">
        <v>236</v>
      </c>
      <c r="C55" s="293" t="s">
        <v>242</v>
      </c>
      <c r="D55" s="293"/>
      <c r="E55" s="293"/>
      <c r="F55" s="338"/>
      <c r="G55" s="338"/>
      <c r="H55" s="338"/>
      <c r="I55" s="338"/>
      <c r="J55" s="339">
        <v>2.4500000000000002</v>
      </c>
      <c r="K55" s="338" t="s">
        <v>243</v>
      </c>
      <c r="L55" s="339">
        <v>8.82</v>
      </c>
      <c r="M55" s="338" t="s">
        <v>244</v>
      </c>
      <c r="N55" s="340">
        <v>204</v>
      </c>
      <c r="O55" s="268"/>
      <c r="P55" s="268"/>
      <c r="Q55" s="268"/>
      <c r="R55" s="268"/>
      <c r="S55" s="268"/>
      <c r="T55" s="268"/>
      <c r="U55" s="268"/>
      <c r="V55" s="326"/>
      <c r="W55" s="333"/>
      <c r="X55" s="268"/>
      <c r="Y55" s="278" t="s">
        <v>242</v>
      </c>
      <c r="Z55" s="268"/>
      <c r="AA55" s="268"/>
      <c r="AB55" s="333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</row>
    <row r="56" spans="1:38" ht="12" x14ac:dyDescent="0.2">
      <c r="A56" s="337"/>
      <c r="B56" s="335" t="s">
        <v>53</v>
      </c>
      <c r="C56" s="293" t="s">
        <v>104</v>
      </c>
      <c r="D56" s="293"/>
      <c r="E56" s="293"/>
      <c r="F56" s="338"/>
      <c r="G56" s="338"/>
      <c r="H56" s="338"/>
      <c r="I56" s="338"/>
      <c r="J56" s="339">
        <v>12.58</v>
      </c>
      <c r="K56" s="338" t="s">
        <v>243</v>
      </c>
      <c r="L56" s="339">
        <v>45.29</v>
      </c>
      <c r="M56" s="338" t="s">
        <v>245</v>
      </c>
      <c r="N56" s="340">
        <v>463</v>
      </c>
      <c r="O56" s="268"/>
      <c r="P56" s="268"/>
      <c r="Q56" s="268"/>
      <c r="R56" s="268"/>
      <c r="S56" s="268"/>
      <c r="T56" s="268"/>
      <c r="U56" s="268"/>
      <c r="V56" s="326"/>
      <c r="W56" s="333"/>
      <c r="X56" s="268"/>
      <c r="Y56" s="278" t="s">
        <v>104</v>
      </c>
      <c r="Z56" s="268"/>
      <c r="AA56" s="268"/>
      <c r="AB56" s="333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</row>
    <row r="57" spans="1:38" ht="12" x14ac:dyDescent="0.2">
      <c r="A57" s="337"/>
      <c r="B57" s="335" t="s">
        <v>246</v>
      </c>
      <c r="C57" s="293" t="s">
        <v>247</v>
      </c>
      <c r="D57" s="293"/>
      <c r="E57" s="293"/>
      <c r="F57" s="338"/>
      <c r="G57" s="338"/>
      <c r="H57" s="338"/>
      <c r="I57" s="338"/>
      <c r="J57" s="339">
        <v>2.16</v>
      </c>
      <c r="K57" s="338" t="s">
        <v>243</v>
      </c>
      <c r="L57" s="339">
        <v>7.78</v>
      </c>
      <c r="M57" s="338" t="s">
        <v>244</v>
      </c>
      <c r="N57" s="340">
        <v>180</v>
      </c>
      <c r="O57" s="268"/>
      <c r="P57" s="268"/>
      <c r="Q57" s="268"/>
      <c r="R57" s="268"/>
      <c r="S57" s="268"/>
      <c r="T57" s="268"/>
      <c r="U57" s="268"/>
      <c r="V57" s="326"/>
      <c r="W57" s="333"/>
      <c r="X57" s="268"/>
      <c r="Y57" s="278" t="s">
        <v>247</v>
      </c>
      <c r="Z57" s="268"/>
      <c r="AA57" s="268"/>
      <c r="AB57" s="333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</row>
    <row r="58" spans="1:38" ht="12" x14ac:dyDescent="0.2">
      <c r="A58" s="337"/>
      <c r="B58" s="335"/>
      <c r="C58" s="293" t="s">
        <v>248</v>
      </c>
      <c r="D58" s="293"/>
      <c r="E58" s="293"/>
      <c r="F58" s="338" t="s">
        <v>249</v>
      </c>
      <c r="G58" s="338" t="s">
        <v>267</v>
      </c>
      <c r="H58" s="338" t="s">
        <v>243</v>
      </c>
      <c r="I58" s="338" t="s">
        <v>268</v>
      </c>
      <c r="J58" s="339"/>
      <c r="K58" s="338"/>
      <c r="L58" s="339"/>
      <c r="M58" s="338"/>
      <c r="N58" s="340"/>
      <c r="O58" s="268"/>
      <c r="P58" s="268"/>
      <c r="Q58" s="268"/>
      <c r="R58" s="268"/>
      <c r="S58" s="268"/>
      <c r="T58" s="268"/>
      <c r="U58" s="268"/>
      <c r="V58" s="326"/>
      <c r="W58" s="333"/>
      <c r="X58" s="268"/>
      <c r="Y58" s="268"/>
      <c r="Z58" s="278" t="s">
        <v>248</v>
      </c>
      <c r="AA58" s="268"/>
      <c r="AB58" s="333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</row>
    <row r="59" spans="1:38" ht="12" x14ac:dyDescent="0.2">
      <c r="A59" s="337"/>
      <c r="B59" s="335"/>
      <c r="C59" s="293" t="s">
        <v>252</v>
      </c>
      <c r="D59" s="293"/>
      <c r="E59" s="293"/>
      <c r="F59" s="338" t="s">
        <v>249</v>
      </c>
      <c r="G59" s="338" t="s">
        <v>269</v>
      </c>
      <c r="H59" s="338" t="s">
        <v>243</v>
      </c>
      <c r="I59" s="338" t="s">
        <v>270</v>
      </c>
      <c r="J59" s="339"/>
      <c r="K59" s="338"/>
      <c r="L59" s="339"/>
      <c r="M59" s="338"/>
      <c r="N59" s="340"/>
      <c r="O59" s="268"/>
      <c r="P59" s="268"/>
      <c r="Q59" s="268"/>
      <c r="R59" s="268"/>
      <c r="S59" s="268"/>
      <c r="T59" s="268"/>
      <c r="U59" s="268"/>
      <c r="V59" s="326"/>
      <c r="W59" s="333"/>
      <c r="X59" s="268"/>
      <c r="Y59" s="268"/>
      <c r="Z59" s="278" t="s">
        <v>252</v>
      </c>
      <c r="AA59" s="268"/>
      <c r="AB59" s="333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</row>
    <row r="60" spans="1:38" ht="12" x14ac:dyDescent="0.2">
      <c r="A60" s="337"/>
      <c r="B60" s="335"/>
      <c r="C60" s="341" t="s">
        <v>255</v>
      </c>
      <c r="D60" s="341"/>
      <c r="E60" s="341"/>
      <c r="F60" s="342"/>
      <c r="G60" s="342"/>
      <c r="H60" s="342"/>
      <c r="I60" s="342"/>
      <c r="J60" s="343">
        <v>15.03</v>
      </c>
      <c r="K60" s="342"/>
      <c r="L60" s="343">
        <v>54.11</v>
      </c>
      <c r="M60" s="342"/>
      <c r="N60" s="344"/>
      <c r="O60" s="268"/>
      <c r="P60" s="268"/>
      <c r="Q60" s="268"/>
      <c r="R60" s="268"/>
      <c r="S60" s="268"/>
      <c r="T60" s="268"/>
      <c r="U60" s="268"/>
      <c r="V60" s="326"/>
      <c r="W60" s="333"/>
      <c r="X60" s="268"/>
      <c r="Y60" s="268"/>
      <c r="Z60" s="268"/>
      <c r="AA60" s="278" t="s">
        <v>255</v>
      </c>
      <c r="AB60" s="333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</row>
    <row r="61" spans="1:38" ht="12" x14ac:dyDescent="0.2">
      <c r="A61" s="337"/>
      <c r="B61" s="335"/>
      <c r="C61" s="293" t="s">
        <v>256</v>
      </c>
      <c r="D61" s="293"/>
      <c r="E61" s="293"/>
      <c r="F61" s="338"/>
      <c r="G61" s="338"/>
      <c r="H61" s="338"/>
      <c r="I61" s="338"/>
      <c r="J61" s="339"/>
      <c r="K61" s="338"/>
      <c r="L61" s="339">
        <v>16.600000000000001</v>
      </c>
      <c r="M61" s="338"/>
      <c r="N61" s="340">
        <v>384</v>
      </c>
      <c r="O61" s="268"/>
      <c r="P61" s="268"/>
      <c r="Q61" s="268"/>
      <c r="R61" s="268"/>
      <c r="S61" s="268"/>
      <c r="T61" s="268"/>
      <c r="U61" s="268"/>
      <c r="V61" s="326"/>
      <c r="W61" s="333"/>
      <c r="X61" s="268"/>
      <c r="Y61" s="268"/>
      <c r="Z61" s="278" t="s">
        <v>256</v>
      </c>
      <c r="AA61" s="268"/>
      <c r="AB61" s="333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</row>
    <row r="62" spans="1:38" ht="22.5" x14ac:dyDescent="0.2">
      <c r="A62" s="337"/>
      <c r="B62" s="335" t="s">
        <v>257</v>
      </c>
      <c r="C62" s="293" t="s">
        <v>258</v>
      </c>
      <c r="D62" s="293"/>
      <c r="E62" s="293"/>
      <c r="F62" s="338" t="s">
        <v>259</v>
      </c>
      <c r="G62" s="338" t="s">
        <v>260</v>
      </c>
      <c r="H62" s="338"/>
      <c r="I62" s="338" t="s">
        <v>260</v>
      </c>
      <c r="J62" s="339"/>
      <c r="K62" s="338"/>
      <c r="L62" s="339">
        <v>17.100000000000001</v>
      </c>
      <c r="M62" s="338"/>
      <c r="N62" s="340">
        <v>396</v>
      </c>
      <c r="O62" s="268"/>
      <c r="P62" s="268"/>
      <c r="Q62" s="268"/>
      <c r="R62" s="268"/>
      <c r="S62" s="268"/>
      <c r="T62" s="268"/>
      <c r="U62" s="268"/>
      <c r="V62" s="326"/>
      <c r="W62" s="333"/>
      <c r="X62" s="268"/>
      <c r="Y62" s="268"/>
      <c r="Z62" s="278" t="s">
        <v>258</v>
      </c>
      <c r="AA62" s="268"/>
      <c r="AB62" s="333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</row>
    <row r="63" spans="1:38" ht="22.5" x14ac:dyDescent="0.2">
      <c r="A63" s="337"/>
      <c r="B63" s="335" t="s">
        <v>261</v>
      </c>
      <c r="C63" s="293" t="s">
        <v>262</v>
      </c>
      <c r="D63" s="293"/>
      <c r="E63" s="293"/>
      <c r="F63" s="338" t="s">
        <v>259</v>
      </c>
      <c r="G63" s="338" t="s">
        <v>263</v>
      </c>
      <c r="H63" s="338"/>
      <c r="I63" s="338" t="s">
        <v>263</v>
      </c>
      <c r="J63" s="339"/>
      <c r="K63" s="338"/>
      <c r="L63" s="339">
        <v>9.9600000000000009</v>
      </c>
      <c r="M63" s="338"/>
      <c r="N63" s="340">
        <v>230</v>
      </c>
      <c r="O63" s="268"/>
      <c r="P63" s="268"/>
      <c r="Q63" s="268"/>
      <c r="R63" s="268"/>
      <c r="S63" s="268"/>
      <c r="T63" s="268"/>
      <c r="U63" s="268"/>
      <c r="V63" s="326"/>
      <c r="W63" s="333"/>
      <c r="X63" s="268"/>
      <c r="Y63" s="268"/>
      <c r="Z63" s="278" t="s">
        <v>262</v>
      </c>
      <c r="AA63" s="268"/>
      <c r="AB63" s="333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</row>
    <row r="64" spans="1:38" ht="12" x14ac:dyDescent="0.2">
      <c r="A64" s="345"/>
      <c r="B64" s="346"/>
      <c r="C64" s="329" t="s">
        <v>264</v>
      </c>
      <c r="D64" s="329"/>
      <c r="E64" s="329"/>
      <c r="F64" s="330"/>
      <c r="G64" s="330"/>
      <c r="H64" s="330"/>
      <c r="I64" s="330"/>
      <c r="J64" s="331"/>
      <c r="K64" s="330"/>
      <c r="L64" s="331">
        <v>81.17</v>
      </c>
      <c r="M64" s="342"/>
      <c r="N64" s="332">
        <v>1293</v>
      </c>
      <c r="O64" s="268"/>
      <c r="P64" s="268"/>
      <c r="Q64" s="268"/>
      <c r="R64" s="268"/>
      <c r="S64" s="268"/>
      <c r="T64" s="268"/>
      <c r="U64" s="268"/>
      <c r="V64" s="326"/>
      <c r="W64" s="333"/>
      <c r="X64" s="268"/>
      <c r="Y64" s="268"/>
      <c r="Z64" s="268"/>
      <c r="AA64" s="268"/>
      <c r="AB64" s="333" t="s">
        <v>264</v>
      </c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</row>
    <row r="65" spans="1:38" ht="45" x14ac:dyDescent="0.2">
      <c r="A65" s="327" t="s">
        <v>246</v>
      </c>
      <c r="B65" s="328" t="s">
        <v>271</v>
      </c>
      <c r="C65" s="329" t="s">
        <v>272</v>
      </c>
      <c r="D65" s="329"/>
      <c r="E65" s="329"/>
      <c r="F65" s="330" t="s">
        <v>239</v>
      </c>
      <c r="G65" s="330"/>
      <c r="H65" s="330"/>
      <c r="I65" s="330" t="s">
        <v>236</v>
      </c>
      <c r="J65" s="331"/>
      <c r="K65" s="330"/>
      <c r="L65" s="331"/>
      <c r="M65" s="330"/>
      <c r="N65" s="332"/>
      <c r="O65" s="268"/>
      <c r="P65" s="268"/>
      <c r="Q65" s="268"/>
      <c r="R65" s="268"/>
      <c r="S65" s="268"/>
      <c r="T65" s="268"/>
      <c r="U65" s="268"/>
      <c r="V65" s="326"/>
      <c r="W65" s="333" t="s">
        <v>272</v>
      </c>
      <c r="X65" s="268"/>
      <c r="Y65" s="268"/>
      <c r="Z65" s="268"/>
      <c r="AA65" s="268"/>
      <c r="AB65" s="333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</row>
    <row r="66" spans="1:38" ht="33.75" x14ac:dyDescent="0.2">
      <c r="A66" s="334"/>
      <c r="B66" s="335" t="s">
        <v>240</v>
      </c>
      <c r="C66" s="293" t="s">
        <v>241</v>
      </c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336"/>
      <c r="O66" s="268"/>
      <c r="P66" s="268"/>
      <c r="Q66" s="268"/>
      <c r="R66" s="268"/>
      <c r="S66" s="268"/>
      <c r="T66" s="268"/>
      <c r="U66" s="268"/>
      <c r="V66" s="326"/>
      <c r="W66" s="333"/>
      <c r="X66" s="278" t="s">
        <v>241</v>
      </c>
      <c r="Y66" s="268"/>
      <c r="Z66" s="268"/>
      <c r="AA66" s="268"/>
      <c r="AB66" s="333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</row>
    <row r="67" spans="1:38" ht="12" x14ac:dyDescent="0.2">
      <c r="A67" s="337"/>
      <c r="B67" s="335" t="s">
        <v>236</v>
      </c>
      <c r="C67" s="293" t="s">
        <v>242</v>
      </c>
      <c r="D67" s="293"/>
      <c r="E67" s="293"/>
      <c r="F67" s="338"/>
      <c r="G67" s="338"/>
      <c r="H67" s="338"/>
      <c r="I67" s="338"/>
      <c r="J67" s="339">
        <v>79.739999999999995</v>
      </c>
      <c r="K67" s="338" t="s">
        <v>243</v>
      </c>
      <c r="L67" s="339">
        <v>95.69</v>
      </c>
      <c r="M67" s="338" t="s">
        <v>244</v>
      </c>
      <c r="N67" s="340">
        <v>2213</v>
      </c>
      <c r="O67" s="268"/>
      <c r="P67" s="268"/>
      <c r="Q67" s="268"/>
      <c r="R67" s="268"/>
      <c r="S67" s="268"/>
      <c r="T67" s="268"/>
      <c r="U67" s="268"/>
      <c r="V67" s="326"/>
      <c r="W67" s="333"/>
      <c r="X67" s="268"/>
      <c r="Y67" s="278" t="s">
        <v>242</v>
      </c>
      <c r="Z67" s="268"/>
      <c r="AA67" s="268"/>
      <c r="AB67" s="333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</row>
    <row r="68" spans="1:38" ht="12" x14ac:dyDescent="0.2">
      <c r="A68" s="337"/>
      <c r="B68" s="335" t="s">
        <v>53</v>
      </c>
      <c r="C68" s="293" t="s">
        <v>104</v>
      </c>
      <c r="D68" s="293"/>
      <c r="E68" s="293"/>
      <c r="F68" s="338"/>
      <c r="G68" s="338"/>
      <c r="H68" s="338"/>
      <c r="I68" s="338"/>
      <c r="J68" s="339">
        <v>400.28</v>
      </c>
      <c r="K68" s="338" t="s">
        <v>243</v>
      </c>
      <c r="L68" s="339">
        <v>480.34</v>
      </c>
      <c r="M68" s="338" t="s">
        <v>245</v>
      </c>
      <c r="N68" s="340">
        <v>4909</v>
      </c>
      <c r="O68" s="268"/>
      <c r="P68" s="268"/>
      <c r="Q68" s="268"/>
      <c r="R68" s="268"/>
      <c r="S68" s="268"/>
      <c r="T68" s="268"/>
      <c r="U68" s="268"/>
      <c r="V68" s="326"/>
      <c r="W68" s="333"/>
      <c r="X68" s="268"/>
      <c r="Y68" s="278" t="s">
        <v>104</v>
      </c>
      <c r="Z68" s="268"/>
      <c r="AA68" s="268"/>
      <c r="AB68" s="333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</row>
    <row r="69" spans="1:38" ht="12" x14ac:dyDescent="0.2">
      <c r="A69" s="337"/>
      <c r="B69" s="335" t="s">
        <v>246</v>
      </c>
      <c r="C69" s="293" t="s">
        <v>247</v>
      </c>
      <c r="D69" s="293"/>
      <c r="E69" s="293"/>
      <c r="F69" s="338"/>
      <c r="G69" s="338"/>
      <c r="H69" s="338"/>
      <c r="I69" s="338"/>
      <c r="J69" s="339">
        <v>37.24</v>
      </c>
      <c r="K69" s="338" t="s">
        <v>243</v>
      </c>
      <c r="L69" s="339">
        <v>44.69</v>
      </c>
      <c r="M69" s="338" t="s">
        <v>244</v>
      </c>
      <c r="N69" s="340">
        <v>1034</v>
      </c>
      <c r="O69" s="268"/>
      <c r="P69" s="268"/>
      <c r="Q69" s="268"/>
      <c r="R69" s="268"/>
      <c r="S69" s="268"/>
      <c r="T69" s="268"/>
      <c r="U69" s="268"/>
      <c r="V69" s="326"/>
      <c r="W69" s="333"/>
      <c r="X69" s="268"/>
      <c r="Y69" s="278" t="s">
        <v>247</v>
      </c>
      <c r="Z69" s="268"/>
      <c r="AA69" s="268"/>
      <c r="AB69" s="333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</row>
    <row r="70" spans="1:38" ht="12" x14ac:dyDescent="0.2">
      <c r="A70" s="337"/>
      <c r="B70" s="335" t="s">
        <v>68</v>
      </c>
      <c r="C70" s="293" t="s">
        <v>273</v>
      </c>
      <c r="D70" s="293"/>
      <c r="E70" s="293"/>
      <c r="F70" s="338"/>
      <c r="G70" s="338"/>
      <c r="H70" s="338"/>
      <c r="I70" s="338"/>
      <c r="J70" s="339">
        <v>45.54</v>
      </c>
      <c r="K70" s="338"/>
      <c r="L70" s="339">
        <v>45.54</v>
      </c>
      <c r="M70" s="338" t="s">
        <v>274</v>
      </c>
      <c r="N70" s="340">
        <v>368</v>
      </c>
      <c r="O70" s="268"/>
      <c r="P70" s="268"/>
      <c r="Q70" s="268"/>
      <c r="R70" s="268"/>
      <c r="S70" s="268"/>
      <c r="T70" s="268"/>
      <c r="U70" s="268"/>
      <c r="V70" s="326"/>
      <c r="W70" s="333"/>
      <c r="X70" s="268"/>
      <c r="Y70" s="278" t="s">
        <v>273</v>
      </c>
      <c r="Z70" s="268"/>
      <c r="AA70" s="268"/>
      <c r="AB70" s="333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</row>
    <row r="71" spans="1:38" ht="22.5" x14ac:dyDescent="0.2">
      <c r="A71" s="347"/>
      <c r="B71" s="348" t="s">
        <v>275</v>
      </c>
      <c r="C71" s="349" t="s">
        <v>276</v>
      </c>
      <c r="D71" s="349"/>
      <c r="E71" s="349"/>
      <c r="F71" s="350" t="s">
        <v>277</v>
      </c>
      <c r="G71" s="350" t="s">
        <v>278</v>
      </c>
      <c r="H71" s="350"/>
      <c r="I71" s="350" t="s">
        <v>278</v>
      </c>
      <c r="J71" s="335"/>
      <c r="K71" s="338"/>
      <c r="L71" s="339"/>
      <c r="M71" s="338"/>
      <c r="N71" s="351"/>
      <c r="O71" s="268"/>
      <c r="P71" s="268"/>
      <c r="Q71" s="268"/>
      <c r="R71" s="268"/>
      <c r="S71" s="268"/>
      <c r="T71" s="268"/>
      <c r="U71" s="268"/>
      <c r="V71" s="326"/>
      <c r="W71" s="333"/>
      <c r="X71" s="268"/>
      <c r="Y71" s="268"/>
      <c r="Z71" s="268"/>
      <c r="AA71" s="268"/>
      <c r="AB71" s="333"/>
      <c r="AC71" s="352" t="s">
        <v>276</v>
      </c>
      <c r="AD71" s="268"/>
      <c r="AE71" s="268"/>
      <c r="AF71" s="268"/>
      <c r="AG71" s="268"/>
      <c r="AH71" s="268"/>
      <c r="AI71" s="268"/>
      <c r="AJ71" s="268"/>
      <c r="AK71" s="268"/>
      <c r="AL71" s="268"/>
    </row>
    <row r="72" spans="1:38" ht="22.5" x14ac:dyDescent="0.2">
      <c r="A72" s="347"/>
      <c r="B72" s="348" t="s">
        <v>279</v>
      </c>
      <c r="C72" s="349" t="s">
        <v>280</v>
      </c>
      <c r="D72" s="349"/>
      <c r="E72" s="349"/>
      <c r="F72" s="350" t="s">
        <v>239</v>
      </c>
      <c r="G72" s="350" t="s">
        <v>278</v>
      </c>
      <c r="H72" s="350"/>
      <c r="I72" s="350" t="s">
        <v>278</v>
      </c>
      <c r="J72" s="335"/>
      <c r="K72" s="338"/>
      <c r="L72" s="339"/>
      <c r="M72" s="338"/>
      <c r="N72" s="351"/>
      <c r="O72" s="268"/>
      <c r="P72" s="268"/>
      <c r="Q72" s="268"/>
      <c r="R72" s="268"/>
      <c r="S72" s="268"/>
      <c r="T72" s="268"/>
      <c r="U72" s="268"/>
      <c r="V72" s="326"/>
      <c r="W72" s="333"/>
      <c r="X72" s="268"/>
      <c r="Y72" s="268"/>
      <c r="Z72" s="268"/>
      <c r="AA72" s="268"/>
      <c r="AB72" s="333"/>
      <c r="AC72" s="352" t="s">
        <v>280</v>
      </c>
      <c r="AD72" s="268"/>
      <c r="AE72" s="268"/>
      <c r="AF72" s="268"/>
      <c r="AG72" s="268"/>
      <c r="AH72" s="268"/>
      <c r="AI72" s="268"/>
      <c r="AJ72" s="268"/>
      <c r="AK72" s="268"/>
      <c r="AL72" s="268"/>
    </row>
    <row r="73" spans="1:38" ht="12" x14ac:dyDescent="0.2">
      <c r="A73" s="347"/>
      <c r="B73" s="348" t="s">
        <v>281</v>
      </c>
      <c r="C73" s="349" t="s">
        <v>282</v>
      </c>
      <c r="D73" s="349"/>
      <c r="E73" s="349"/>
      <c r="F73" s="350" t="s">
        <v>283</v>
      </c>
      <c r="G73" s="350" t="s">
        <v>278</v>
      </c>
      <c r="H73" s="350"/>
      <c r="I73" s="350" t="s">
        <v>278</v>
      </c>
      <c r="J73" s="335"/>
      <c r="K73" s="338"/>
      <c r="L73" s="339"/>
      <c r="M73" s="338"/>
      <c r="N73" s="351"/>
      <c r="O73" s="268"/>
      <c r="P73" s="268"/>
      <c r="Q73" s="268"/>
      <c r="R73" s="268"/>
      <c r="S73" s="268"/>
      <c r="T73" s="268"/>
      <c r="U73" s="268"/>
      <c r="V73" s="326"/>
      <c r="W73" s="333"/>
      <c r="X73" s="268"/>
      <c r="Y73" s="268"/>
      <c r="Z73" s="268"/>
      <c r="AA73" s="268"/>
      <c r="AB73" s="333"/>
      <c r="AC73" s="352" t="s">
        <v>282</v>
      </c>
      <c r="AD73" s="268"/>
      <c r="AE73" s="268"/>
      <c r="AF73" s="268"/>
      <c r="AG73" s="268"/>
      <c r="AH73" s="268"/>
      <c r="AI73" s="268"/>
      <c r="AJ73" s="268"/>
      <c r="AK73" s="268"/>
      <c r="AL73" s="268"/>
    </row>
    <row r="74" spans="1:38" ht="12" x14ac:dyDescent="0.2">
      <c r="A74" s="347"/>
      <c r="B74" s="348" t="s">
        <v>284</v>
      </c>
      <c r="C74" s="349" t="s">
        <v>285</v>
      </c>
      <c r="D74" s="349"/>
      <c r="E74" s="349"/>
      <c r="F74" s="350" t="s">
        <v>277</v>
      </c>
      <c r="G74" s="350" t="s">
        <v>278</v>
      </c>
      <c r="H74" s="350"/>
      <c r="I74" s="350" t="s">
        <v>278</v>
      </c>
      <c r="J74" s="335"/>
      <c r="K74" s="338"/>
      <c r="L74" s="339"/>
      <c r="M74" s="338"/>
      <c r="N74" s="351"/>
      <c r="O74" s="268"/>
      <c r="P74" s="268"/>
      <c r="Q74" s="268"/>
      <c r="R74" s="268"/>
      <c r="S74" s="268"/>
      <c r="T74" s="268"/>
      <c r="U74" s="268"/>
      <c r="V74" s="326"/>
      <c r="W74" s="333"/>
      <c r="X74" s="268"/>
      <c r="Y74" s="268"/>
      <c r="Z74" s="268"/>
      <c r="AA74" s="268"/>
      <c r="AB74" s="333"/>
      <c r="AC74" s="352" t="s">
        <v>285</v>
      </c>
      <c r="AD74" s="268"/>
      <c r="AE74" s="268"/>
      <c r="AF74" s="268"/>
      <c r="AG74" s="268"/>
      <c r="AH74" s="268"/>
      <c r="AI74" s="268"/>
      <c r="AJ74" s="268"/>
      <c r="AK74" s="268"/>
      <c r="AL74" s="268"/>
    </row>
    <row r="75" spans="1:38" ht="12" x14ac:dyDescent="0.2">
      <c r="A75" s="347"/>
      <c r="B75" s="348" t="s">
        <v>286</v>
      </c>
      <c r="C75" s="349" t="s">
        <v>287</v>
      </c>
      <c r="D75" s="349"/>
      <c r="E75" s="349"/>
      <c r="F75" s="350" t="s">
        <v>283</v>
      </c>
      <c r="G75" s="350" t="s">
        <v>278</v>
      </c>
      <c r="H75" s="350"/>
      <c r="I75" s="350" t="s">
        <v>278</v>
      </c>
      <c r="J75" s="335"/>
      <c r="K75" s="338"/>
      <c r="L75" s="339"/>
      <c r="M75" s="338"/>
      <c r="N75" s="351"/>
      <c r="O75" s="268"/>
      <c r="P75" s="268"/>
      <c r="Q75" s="268"/>
      <c r="R75" s="268"/>
      <c r="S75" s="268"/>
      <c r="T75" s="268"/>
      <c r="U75" s="268"/>
      <c r="V75" s="326"/>
      <c r="W75" s="333"/>
      <c r="X75" s="268"/>
      <c r="Y75" s="268"/>
      <c r="Z75" s="268"/>
      <c r="AA75" s="268"/>
      <c r="AB75" s="333"/>
      <c r="AC75" s="352" t="s">
        <v>287</v>
      </c>
      <c r="AD75" s="268"/>
      <c r="AE75" s="268"/>
      <c r="AF75" s="268"/>
      <c r="AG75" s="268"/>
      <c r="AH75" s="268"/>
      <c r="AI75" s="268"/>
      <c r="AJ75" s="268"/>
      <c r="AK75" s="268"/>
      <c r="AL75" s="268"/>
    </row>
    <row r="76" spans="1:38" ht="12" x14ac:dyDescent="0.2">
      <c r="A76" s="347"/>
      <c r="B76" s="348" t="s">
        <v>288</v>
      </c>
      <c r="C76" s="349" t="s">
        <v>289</v>
      </c>
      <c r="D76" s="349"/>
      <c r="E76" s="349"/>
      <c r="F76" s="350" t="s">
        <v>239</v>
      </c>
      <c r="G76" s="350" t="s">
        <v>278</v>
      </c>
      <c r="H76" s="350"/>
      <c r="I76" s="350" t="s">
        <v>278</v>
      </c>
      <c r="J76" s="335"/>
      <c r="K76" s="338"/>
      <c r="L76" s="339"/>
      <c r="M76" s="338"/>
      <c r="N76" s="351"/>
      <c r="O76" s="268"/>
      <c r="P76" s="268"/>
      <c r="Q76" s="268"/>
      <c r="R76" s="268"/>
      <c r="S76" s="268"/>
      <c r="T76" s="268"/>
      <c r="U76" s="268"/>
      <c r="V76" s="326"/>
      <c r="W76" s="333"/>
      <c r="X76" s="268"/>
      <c r="Y76" s="268"/>
      <c r="Z76" s="268"/>
      <c r="AA76" s="268"/>
      <c r="AB76" s="333"/>
      <c r="AC76" s="352" t="s">
        <v>289</v>
      </c>
      <c r="AD76" s="268"/>
      <c r="AE76" s="268"/>
      <c r="AF76" s="268"/>
      <c r="AG76" s="268"/>
      <c r="AH76" s="268"/>
      <c r="AI76" s="268"/>
      <c r="AJ76" s="268"/>
      <c r="AK76" s="268"/>
      <c r="AL76" s="268"/>
    </row>
    <row r="77" spans="1:38" ht="12" x14ac:dyDescent="0.2">
      <c r="A77" s="347"/>
      <c r="B77" s="348" t="s">
        <v>290</v>
      </c>
      <c r="C77" s="349" t="s">
        <v>291</v>
      </c>
      <c r="D77" s="349"/>
      <c r="E77" s="349"/>
      <c r="F77" s="350" t="s">
        <v>277</v>
      </c>
      <c r="G77" s="350" t="s">
        <v>278</v>
      </c>
      <c r="H77" s="350"/>
      <c r="I77" s="350" t="s">
        <v>278</v>
      </c>
      <c r="J77" s="335"/>
      <c r="K77" s="338"/>
      <c r="L77" s="339"/>
      <c r="M77" s="338"/>
      <c r="N77" s="351"/>
      <c r="O77" s="268"/>
      <c r="P77" s="268"/>
      <c r="Q77" s="268"/>
      <c r="R77" s="268"/>
      <c r="S77" s="268"/>
      <c r="T77" s="268"/>
      <c r="U77" s="268"/>
      <c r="V77" s="326"/>
      <c r="W77" s="333"/>
      <c r="X77" s="268"/>
      <c r="Y77" s="268"/>
      <c r="Z77" s="268"/>
      <c r="AA77" s="268"/>
      <c r="AB77" s="333"/>
      <c r="AC77" s="352" t="s">
        <v>291</v>
      </c>
      <c r="AD77" s="268"/>
      <c r="AE77" s="268"/>
      <c r="AF77" s="268"/>
      <c r="AG77" s="268"/>
      <c r="AH77" s="268"/>
      <c r="AI77" s="268"/>
      <c r="AJ77" s="268"/>
      <c r="AK77" s="268"/>
      <c r="AL77" s="268"/>
    </row>
    <row r="78" spans="1:38" ht="12" x14ac:dyDescent="0.2">
      <c r="A78" s="347"/>
      <c r="B78" s="348" t="s">
        <v>292</v>
      </c>
      <c r="C78" s="349" t="s">
        <v>291</v>
      </c>
      <c r="D78" s="349"/>
      <c r="E78" s="349"/>
      <c r="F78" s="350" t="s">
        <v>277</v>
      </c>
      <c r="G78" s="350" t="s">
        <v>278</v>
      </c>
      <c r="H78" s="350"/>
      <c r="I78" s="350" t="s">
        <v>278</v>
      </c>
      <c r="J78" s="335"/>
      <c r="K78" s="338"/>
      <c r="L78" s="339"/>
      <c r="M78" s="338"/>
      <c r="N78" s="351"/>
      <c r="O78" s="268"/>
      <c r="P78" s="268"/>
      <c r="Q78" s="268"/>
      <c r="R78" s="268"/>
      <c r="S78" s="268"/>
      <c r="T78" s="268"/>
      <c r="U78" s="268"/>
      <c r="V78" s="326"/>
      <c r="W78" s="333"/>
      <c r="X78" s="268"/>
      <c r="Y78" s="268"/>
      <c r="Z78" s="268"/>
      <c r="AA78" s="268"/>
      <c r="AB78" s="333"/>
      <c r="AC78" s="352" t="s">
        <v>291</v>
      </c>
      <c r="AD78" s="268"/>
      <c r="AE78" s="268"/>
      <c r="AF78" s="268"/>
      <c r="AG78" s="268"/>
      <c r="AH78" s="268"/>
      <c r="AI78" s="268"/>
      <c r="AJ78" s="268"/>
      <c r="AK78" s="268"/>
      <c r="AL78" s="268"/>
    </row>
    <row r="79" spans="1:38" ht="12" x14ac:dyDescent="0.2">
      <c r="A79" s="347"/>
      <c r="B79" s="348" t="s">
        <v>293</v>
      </c>
      <c r="C79" s="349" t="s">
        <v>294</v>
      </c>
      <c r="D79" s="349"/>
      <c r="E79" s="349"/>
      <c r="F79" s="350" t="s">
        <v>239</v>
      </c>
      <c r="G79" s="350" t="s">
        <v>278</v>
      </c>
      <c r="H79" s="350"/>
      <c r="I79" s="350" t="s">
        <v>278</v>
      </c>
      <c r="J79" s="335"/>
      <c r="K79" s="338"/>
      <c r="L79" s="339"/>
      <c r="M79" s="338"/>
      <c r="N79" s="351"/>
      <c r="O79" s="268"/>
      <c r="P79" s="268"/>
      <c r="Q79" s="268"/>
      <c r="R79" s="268"/>
      <c r="S79" s="268"/>
      <c r="T79" s="268"/>
      <c r="U79" s="268"/>
      <c r="V79" s="326"/>
      <c r="W79" s="333"/>
      <c r="X79" s="268"/>
      <c r="Y79" s="268"/>
      <c r="Z79" s="268"/>
      <c r="AA79" s="268"/>
      <c r="AB79" s="333"/>
      <c r="AC79" s="352" t="s">
        <v>294</v>
      </c>
      <c r="AD79" s="268"/>
      <c r="AE79" s="268"/>
      <c r="AF79" s="268"/>
      <c r="AG79" s="268"/>
      <c r="AH79" s="268"/>
      <c r="AI79" s="268"/>
      <c r="AJ79" s="268"/>
      <c r="AK79" s="268"/>
      <c r="AL79" s="268"/>
    </row>
    <row r="80" spans="1:38" ht="12" x14ac:dyDescent="0.2">
      <c r="A80" s="347"/>
      <c r="B80" s="348" t="s">
        <v>295</v>
      </c>
      <c r="C80" s="349" t="s">
        <v>296</v>
      </c>
      <c r="D80" s="349"/>
      <c r="E80" s="349"/>
      <c r="F80" s="350" t="s">
        <v>239</v>
      </c>
      <c r="G80" s="350" t="s">
        <v>297</v>
      </c>
      <c r="H80" s="350"/>
      <c r="I80" s="350" t="s">
        <v>297</v>
      </c>
      <c r="J80" s="335"/>
      <c r="K80" s="338"/>
      <c r="L80" s="339"/>
      <c r="M80" s="338"/>
      <c r="N80" s="351"/>
      <c r="O80" s="268"/>
      <c r="P80" s="268"/>
      <c r="Q80" s="268"/>
      <c r="R80" s="268"/>
      <c r="S80" s="268"/>
      <c r="T80" s="268"/>
      <c r="U80" s="268"/>
      <c r="V80" s="326"/>
      <c r="W80" s="333"/>
      <c r="X80" s="268"/>
      <c r="Y80" s="268"/>
      <c r="Z80" s="268"/>
      <c r="AA80" s="268"/>
      <c r="AB80" s="333"/>
      <c r="AC80" s="352" t="s">
        <v>296</v>
      </c>
      <c r="AD80" s="268"/>
      <c r="AE80" s="268"/>
      <c r="AF80" s="268"/>
      <c r="AG80" s="268"/>
      <c r="AH80" s="268"/>
      <c r="AI80" s="268"/>
      <c r="AJ80" s="268"/>
      <c r="AK80" s="268"/>
      <c r="AL80" s="268"/>
    </row>
    <row r="81" spans="1:38" ht="12" x14ac:dyDescent="0.2">
      <c r="A81" s="337"/>
      <c r="B81" s="335"/>
      <c r="C81" s="293" t="s">
        <v>248</v>
      </c>
      <c r="D81" s="293"/>
      <c r="E81" s="293"/>
      <c r="F81" s="338" t="s">
        <v>249</v>
      </c>
      <c r="G81" s="338" t="s">
        <v>298</v>
      </c>
      <c r="H81" s="338" t="s">
        <v>243</v>
      </c>
      <c r="I81" s="338" t="s">
        <v>299</v>
      </c>
      <c r="J81" s="339"/>
      <c r="K81" s="338"/>
      <c r="L81" s="339"/>
      <c r="M81" s="338"/>
      <c r="N81" s="340"/>
      <c r="O81" s="268"/>
      <c r="P81" s="268"/>
      <c r="Q81" s="268"/>
      <c r="R81" s="268"/>
      <c r="S81" s="268"/>
      <c r="T81" s="268"/>
      <c r="U81" s="268"/>
      <c r="V81" s="326"/>
      <c r="W81" s="333"/>
      <c r="X81" s="268"/>
      <c r="Y81" s="268"/>
      <c r="Z81" s="278" t="s">
        <v>248</v>
      </c>
      <c r="AA81" s="268"/>
      <c r="AB81" s="333"/>
      <c r="AC81" s="352"/>
      <c r="AD81" s="268"/>
      <c r="AE81" s="268"/>
      <c r="AF81" s="268"/>
      <c r="AG81" s="268"/>
      <c r="AH81" s="268"/>
      <c r="AI81" s="268"/>
      <c r="AJ81" s="268"/>
      <c r="AK81" s="268"/>
      <c r="AL81" s="268"/>
    </row>
    <row r="82" spans="1:38" ht="12" x14ac:dyDescent="0.2">
      <c r="A82" s="337"/>
      <c r="B82" s="335"/>
      <c r="C82" s="293" t="s">
        <v>252</v>
      </c>
      <c r="D82" s="293"/>
      <c r="E82" s="293"/>
      <c r="F82" s="338" t="s">
        <v>249</v>
      </c>
      <c r="G82" s="338" t="s">
        <v>300</v>
      </c>
      <c r="H82" s="338" t="s">
        <v>243</v>
      </c>
      <c r="I82" s="338" t="s">
        <v>301</v>
      </c>
      <c r="J82" s="339"/>
      <c r="K82" s="338"/>
      <c r="L82" s="339"/>
      <c r="M82" s="338"/>
      <c r="N82" s="340"/>
      <c r="O82" s="268"/>
      <c r="P82" s="268"/>
      <c r="Q82" s="268"/>
      <c r="R82" s="268"/>
      <c r="S82" s="268"/>
      <c r="T82" s="268"/>
      <c r="U82" s="268"/>
      <c r="V82" s="326"/>
      <c r="W82" s="333"/>
      <c r="X82" s="268"/>
      <c r="Y82" s="268"/>
      <c r="Z82" s="278" t="s">
        <v>252</v>
      </c>
      <c r="AA82" s="268"/>
      <c r="AB82" s="333"/>
      <c r="AC82" s="352"/>
      <c r="AD82" s="268"/>
      <c r="AE82" s="268"/>
      <c r="AF82" s="268"/>
      <c r="AG82" s="268"/>
      <c r="AH82" s="268"/>
      <c r="AI82" s="268"/>
      <c r="AJ82" s="268"/>
      <c r="AK82" s="268"/>
      <c r="AL82" s="268"/>
    </row>
    <row r="83" spans="1:38" ht="12" x14ac:dyDescent="0.2">
      <c r="A83" s="337"/>
      <c r="B83" s="335"/>
      <c r="C83" s="341" t="s">
        <v>255</v>
      </c>
      <c r="D83" s="341"/>
      <c r="E83" s="341"/>
      <c r="F83" s="342"/>
      <c r="G83" s="342"/>
      <c r="H83" s="342"/>
      <c r="I83" s="342"/>
      <c r="J83" s="343">
        <v>525.55999999999995</v>
      </c>
      <c r="K83" s="342"/>
      <c r="L83" s="343">
        <v>621.57000000000005</v>
      </c>
      <c r="M83" s="342"/>
      <c r="N83" s="344"/>
      <c r="O83" s="268"/>
      <c r="P83" s="268"/>
      <c r="Q83" s="268"/>
      <c r="R83" s="268"/>
      <c r="S83" s="268"/>
      <c r="T83" s="268"/>
      <c r="U83" s="268"/>
      <c r="V83" s="326"/>
      <c r="W83" s="333"/>
      <c r="X83" s="268"/>
      <c r="Y83" s="268"/>
      <c r="Z83" s="268"/>
      <c r="AA83" s="278" t="s">
        <v>255</v>
      </c>
      <c r="AB83" s="333"/>
      <c r="AC83" s="352"/>
      <c r="AD83" s="268"/>
      <c r="AE83" s="268"/>
      <c r="AF83" s="268"/>
      <c r="AG83" s="268"/>
      <c r="AH83" s="268"/>
      <c r="AI83" s="268"/>
      <c r="AJ83" s="268"/>
      <c r="AK83" s="268"/>
      <c r="AL83" s="268"/>
    </row>
    <row r="84" spans="1:38" ht="12" x14ac:dyDescent="0.2">
      <c r="A84" s="337"/>
      <c r="B84" s="335"/>
      <c r="C84" s="293" t="s">
        <v>256</v>
      </c>
      <c r="D84" s="293"/>
      <c r="E84" s="293"/>
      <c r="F84" s="338"/>
      <c r="G84" s="338"/>
      <c r="H84" s="338"/>
      <c r="I84" s="338"/>
      <c r="J84" s="339"/>
      <c r="K84" s="338"/>
      <c r="L84" s="339">
        <v>140.38</v>
      </c>
      <c r="M84" s="338"/>
      <c r="N84" s="340">
        <v>3247</v>
      </c>
      <c r="O84" s="268"/>
      <c r="P84" s="268"/>
      <c r="Q84" s="268"/>
      <c r="R84" s="268"/>
      <c r="S84" s="268"/>
      <c r="T84" s="268"/>
      <c r="U84" s="268"/>
      <c r="V84" s="326"/>
      <c r="W84" s="333"/>
      <c r="X84" s="268"/>
      <c r="Y84" s="268"/>
      <c r="Z84" s="278" t="s">
        <v>256</v>
      </c>
      <c r="AA84" s="268"/>
      <c r="AB84" s="333"/>
      <c r="AC84" s="352"/>
      <c r="AD84" s="268"/>
      <c r="AE84" s="268"/>
      <c r="AF84" s="268"/>
      <c r="AG84" s="268"/>
      <c r="AH84" s="268"/>
      <c r="AI84" s="268"/>
      <c r="AJ84" s="268"/>
      <c r="AK84" s="268"/>
      <c r="AL84" s="268"/>
    </row>
    <row r="85" spans="1:38" ht="22.5" x14ac:dyDescent="0.2">
      <c r="A85" s="337"/>
      <c r="B85" s="335" t="s">
        <v>257</v>
      </c>
      <c r="C85" s="293" t="s">
        <v>258</v>
      </c>
      <c r="D85" s="293"/>
      <c r="E85" s="293"/>
      <c r="F85" s="338" t="s">
        <v>259</v>
      </c>
      <c r="G85" s="338" t="s">
        <v>260</v>
      </c>
      <c r="H85" s="338"/>
      <c r="I85" s="338" t="s">
        <v>260</v>
      </c>
      <c r="J85" s="339"/>
      <c r="K85" s="338"/>
      <c r="L85" s="339">
        <v>144.59</v>
      </c>
      <c r="M85" s="338"/>
      <c r="N85" s="340">
        <v>3344</v>
      </c>
      <c r="O85" s="268"/>
      <c r="P85" s="268"/>
      <c r="Q85" s="268"/>
      <c r="R85" s="268"/>
      <c r="S85" s="268"/>
      <c r="T85" s="268"/>
      <c r="U85" s="268"/>
      <c r="V85" s="326"/>
      <c r="W85" s="333"/>
      <c r="X85" s="268"/>
      <c r="Y85" s="268"/>
      <c r="Z85" s="278" t="s">
        <v>258</v>
      </c>
      <c r="AA85" s="268"/>
      <c r="AB85" s="333"/>
      <c r="AC85" s="352"/>
      <c r="AD85" s="268"/>
      <c r="AE85" s="268"/>
      <c r="AF85" s="268"/>
      <c r="AG85" s="268"/>
      <c r="AH85" s="268"/>
      <c r="AI85" s="268"/>
      <c r="AJ85" s="268"/>
      <c r="AK85" s="268"/>
      <c r="AL85" s="268"/>
    </row>
    <row r="86" spans="1:38" ht="22.5" x14ac:dyDescent="0.2">
      <c r="A86" s="337"/>
      <c r="B86" s="335" t="s">
        <v>261</v>
      </c>
      <c r="C86" s="293" t="s">
        <v>262</v>
      </c>
      <c r="D86" s="293"/>
      <c r="E86" s="293"/>
      <c r="F86" s="338" t="s">
        <v>259</v>
      </c>
      <c r="G86" s="338" t="s">
        <v>263</v>
      </c>
      <c r="H86" s="338"/>
      <c r="I86" s="338" t="s">
        <v>263</v>
      </c>
      <c r="J86" s="339"/>
      <c r="K86" s="338"/>
      <c r="L86" s="339">
        <v>84.23</v>
      </c>
      <c r="M86" s="338"/>
      <c r="N86" s="340">
        <v>1948</v>
      </c>
      <c r="O86" s="268"/>
      <c r="P86" s="268"/>
      <c r="Q86" s="268"/>
      <c r="R86" s="268"/>
      <c r="S86" s="268"/>
      <c r="T86" s="268"/>
      <c r="U86" s="268"/>
      <c r="V86" s="326"/>
      <c r="W86" s="333"/>
      <c r="X86" s="268"/>
      <c r="Y86" s="268"/>
      <c r="Z86" s="278" t="s">
        <v>262</v>
      </c>
      <c r="AA86" s="268"/>
      <c r="AB86" s="333"/>
      <c r="AC86" s="352"/>
      <c r="AD86" s="268"/>
      <c r="AE86" s="268"/>
      <c r="AF86" s="268"/>
      <c r="AG86" s="268"/>
      <c r="AH86" s="268"/>
      <c r="AI86" s="268"/>
      <c r="AJ86" s="268"/>
      <c r="AK86" s="268"/>
      <c r="AL86" s="268"/>
    </row>
    <row r="87" spans="1:38" ht="12" x14ac:dyDescent="0.2">
      <c r="A87" s="345"/>
      <c r="B87" s="346"/>
      <c r="C87" s="329" t="s">
        <v>264</v>
      </c>
      <c r="D87" s="329"/>
      <c r="E87" s="329"/>
      <c r="F87" s="330"/>
      <c r="G87" s="330"/>
      <c r="H87" s="330"/>
      <c r="I87" s="330"/>
      <c r="J87" s="331"/>
      <c r="K87" s="330"/>
      <c r="L87" s="331">
        <v>850.39</v>
      </c>
      <c r="M87" s="342"/>
      <c r="N87" s="332">
        <v>12782</v>
      </c>
      <c r="O87" s="268"/>
      <c r="P87" s="268"/>
      <c r="Q87" s="268"/>
      <c r="R87" s="268"/>
      <c r="S87" s="268"/>
      <c r="T87" s="268"/>
      <c r="U87" s="268"/>
      <c r="V87" s="326"/>
      <c r="W87" s="333"/>
      <c r="X87" s="268"/>
      <c r="Y87" s="268"/>
      <c r="Z87" s="268"/>
      <c r="AA87" s="268"/>
      <c r="AB87" s="333" t="s">
        <v>264</v>
      </c>
      <c r="AC87" s="352"/>
      <c r="AD87" s="268"/>
      <c r="AE87" s="268"/>
      <c r="AF87" s="268"/>
      <c r="AG87" s="268"/>
      <c r="AH87" s="268"/>
      <c r="AI87" s="268"/>
      <c r="AJ87" s="268"/>
      <c r="AK87" s="268"/>
      <c r="AL87" s="268"/>
    </row>
    <row r="88" spans="1:38" ht="22.5" x14ac:dyDescent="0.2">
      <c r="A88" s="327" t="s">
        <v>68</v>
      </c>
      <c r="B88" s="328" t="s">
        <v>302</v>
      </c>
      <c r="C88" s="329" t="s">
        <v>303</v>
      </c>
      <c r="D88" s="329"/>
      <c r="E88" s="329"/>
      <c r="F88" s="330" t="s">
        <v>239</v>
      </c>
      <c r="G88" s="330"/>
      <c r="H88" s="330"/>
      <c r="I88" s="330" t="s">
        <v>246</v>
      </c>
      <c r="J88" s="331">
        <v>11666.67</v>
      </c>
      <c r="K88" s="330"/>
      <c r="L88" s="331">
        <v>4326.33</v>
      </c>
      <c r="M88" s="330" t="s">
        <v>274</v>
      </c>
      <c r="N88" s="332">
        <v>35000</v>
      </c>
      <c r="O88" s="268"/>
      <c r="P88" s="268"/>
      <c r="Q88" s="268"/>
      <c r="R88" s="268"/>
      <c r="S88" s="268"/>
      <c r="T88" s="268"/>
      <c r="U88" s="268"/>
      <c r="V88" s="326"/>
      <c r="W88" s="333" t="s">
        <v>303</v>
      </c>
      <c r="X88" s="268"/>
      <c r="Y88" s="268"/>
      <c r="Z88" s="268"/>
      <c r="AA88" s="268"/>
      <c r="AB88" s="333"/>
      <c r="AC88" s="352"/>
      <c r="AD88" s="268"/>
      <c r="AE88" s="268"/>
      <c r="AF88" s="268"/>
      <c r="AG88" s="268"/>
      <c r="AH88" s="268"/>
      <c r="AI88" s="268"/>
      <c r="AJ88" s="268"/>
      <c r="AK88" s="268"/>
      <c r="AL88" s="268"/>
    </row>
    <row r="89" spans="1:38" ht="12" x14ac:dyDescent="0.2">
      <c r="A89" s="347"/>
      <c r="B89" s="353"/>
      <c r="C89" s="293" t="s">
        <v>304</v>
      </c>
      <c r="D89" s="293"/>
      <c r="E89" s="293"/>
      <c r="F89" s="293"/>
      <c r="G89" s="293"/>
      <c r="H89" s="293"/>
      <c r="I89" s="293"/>
      <c r="J89" s="293"/>
      <c r="K89" s="293"/>
      <c r="L89" s="293"/>
      <c r="M89" s="293"/>
      <c r="N89" s="336"/>
      <c r="O89" s="268"/>
      <c r="P89" s="268"/>
      <c r="Q89" s="268"/>
      <c r="R89" s="268"/>
      <c r="S89" s="268"/>
      <c r="T89" s="268"/>
      <c r="U89" s="268"/>
      <c r="V89" s="326"/>
      <c r="W89" s="333"/>
      <c r="X89" s="268"/>
      <c r="Y89" s="268"/>
      <c r="Z89" s="268"/>
      <c r="AA89" s="268"/>
      <c r="AB89" s="333"/>
      <c r="AC89" s="352"/>
      <c r="AD89" s="278" t="s">
        <v>304</v>
      </c>
      <c r="AE89" s="268"/>
      <c r="AF89" s="268"/>
      <c r="AG89" s="268"/>
      <c r="AH89" s="268"/>
      <c r="AI89" s="268"/>
      <c r="AJ89" s="268"/>
      <c r="AK89" s="268"/>
      <c r="AL89" s="268"/>
    </row>
    <row r="90" spans="1:38" ht="12" x14ac:dyDescent="0.2">
      <c r="A90" s="347"/>
      <c r="B90" s="353"/>
      <c r="C90" s="293" t="s">
        <v>305</v>
      </c>
      <c r="D90" s="293"/>
      <c r="E90" s="293"/>
      <c r="F90" s="293"/>
      <c r="G90" s="293"/>
      <c r="H90" s="293"/>
      <c r="I90" s="293"/>
      <c r="J90" s="293"/>
      <c r="K90" s="293"/>
      <c r="L90" s="293"/>
      <c r="M90" s="293"/>
      <c r="N90" s="336"/>
      <c r="O90" s="268"/>
      <c r="P90" s="268"/>
      <c r="Q90" s="268"/>
      <c r="R90" s="268"/>
      <c r="S90" s="268"/>
      <c r="T90" s="268"/>
      <c r="U90" s="268"/>
      <c r="V90" s="326"/>
      <c r="W90" s="333"/>
      <c r="X90" s="268"/>
      <c r="Y90" s="268"/>
      <c r="Z90" s="268"/>
      <c r="AA90" s="268"/>
      <c r="AB90" s="333"/>
      <c r="AC90" s="352"/>
      <c r="AD90" s="268"/>
      <c r="AE90" s="278" t="s">
        <v>305</v>
      </c>
      <c r="AF90" s="268"/>
      <c r="AG90" s="268"/>
      <c r="AH90" s="268"/>
      <c r="AI90" s="268"/>
      <c r="AJ90" s="268"/>
      <c r="AK90" s="268"/>
      <c r="AL90" s="268"/>
    </row>
    <row r="91" spans="1:38" ht="22.5" x14ac:dyDescent="0.2">
      <c r="A91" s="327" t="s">
        <v>87</v>
      </c>
      <c r="B91" s="328" t="s">
        <v>306</v>
      </c>
      <c r="C91" s="329" t="s">
        <v>307</v>
      </c>
      <c r="D91" s="329"/>
      <c r="E91" s="329"/>
      <c r="F91" s="330" t="s">
        <v>308</v>
      </c>
      <c r="G91" s="330"/>
      <c r="H91" s="330"/>
      <c r="I91" s="330" t="s">
        <v>309</v>
      </c>
      <c r="J91" s="331">
        <v>3611.54</v>
      </c>
      <c r="K91" s="330"/>
      <c r="L91" s="331">
        <v>72.23</v>
      </c>
      <c r="M91" s="330" t="s">
        <v>274</v>
      </c>
      <c r="N91" s="332">
        <v>584</v>
      </c>
      <c r="O91" s="268"/>
      <c r="P91" s="268"/>
      <c r="Q91" s="268"/>
      <c r="R91" s="268"/>
      <c r="S91" s="268"/>
      <c r="T91" s="268"/>
      <c r="U91" s="268"/>
      <c r="V91" s="326"/>
      <c r="W91" s="333" t="s">
        <v>307</v>
      </c>
      <c r="X91" s="268"/>
      <c r="Y91" s="268"/>
      <c r="Z91" s="268"/>
      <c r="AA91" s="268"/>
      <c r="AB91" s="333"/>
      <c r="AC91" s="352"/>
      <c r="AD91" s="268"/>
      <c r="AE91" s="268"/>
      <c r="AF91" s="268"/>
      <c r="AG91" s="268"/>
      <c r="AH91" s="268"/>
      <c r="AI91" s="268"/>
      <c r="AJ91" s="268"/>
      <c r="AK91" s="268"/>
      <c r="AL91" s="268"/>
    </row>
    <row r="92" spans="1:38" ht="12" x14ac:dyDescent="0.2">
      <c r="A92" s="347"/>
      <c r="B92" s="353"/>
      <c r="C92" s="293" t="s">
        <v>310</v>
      </c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336"/>
      <c r="O92" s="268"/>
      <c r="P92" s="268"/>
      <c r="Q92" s="268"/>
      <c r="R92" s="268"/>
      <c r="S92" s="268"/>
      <c r="T92" s="268"/>
      <c r="U92" s="268"/>
      <c r="V92" s="326"/>
      <c r="W92" s="333"/>
      <c r="X92" s="268"/>
      <c r="Y92" s="268"/>
      <c r="Z92" s="268"/>
      <c r="AA92" s="268"/>
      <c r="AB92" s="333"/>
      <c r="AC92" s="352"/>
      <c r="AD92" s="278" t="s">
        <v>310</v>
      </c>
      <c r="AE92" s="268"/>
      <c r="AF92" s="268"/>
      <c r="AG92" s="268"/>
      <c r="AH92" s="268"/>
      <c r="AI92" s="268"/>
      <c r="AJ92" s="268"/>
      <c r="AK92" s="268"/>
      <c r="AL92" s="268"/>
    </row>
    <row r="93" spans="1:38" ht="45" x14ac:dyDescent="0.2">
      <c r="A93" s="327" t="s">
        <v>55</v>
      </c>
      <c r="B93" s="328" t="s">
        <v>311</v>
      </c>
      <c r="C93" s="329" t="s">
        <v>312</v>
      </c>
      <c r="D93" s="329"/>
      <c r="E93" s="329"/>
      <c r="F93" s="330" t="s">
        <v>239</v>
      </c>
      <c r="G93" s="330"/>
      <c r="H93" s="330"/>
      <c r="I93" s="330" t="s">
        <v>53</v>
      </c>
      <c r="J93" s="331"/>
      <c r="K93" s="330"/>
      <c r="L93" s="331"/>
      <c r="M93" s="330"/>
      <c r="N93" s="332"/>
      <c r="O93" s="268"/>
      <c r="P93" s="268"/>
      <c r="Q93" s="268"/>
      <c r="R93" s="268"/>
      <c r="S93" s="268"/>
      <c r="T93" s="268"/>
      <c r="U93" s="268"/>
      <c r="V93" s="326"/>
      <c r="W93" s="333" t="s">
        <v>312</v>
      </c>
      <c r="X93" s="268"/>
      <c r="Y93" s="268"/>
      <c r="Z93" s="268"/>
      <c r="AA93" s="268"/>
      <c r="AB93" s="333"/>
      <c r="AC93" s="352"/>
      <c r="AD93" s="268"/>
      <c r="AE93" s="268"/>
      <c r="AF93" s="268"/>
      <c r="AG93" s="268"/>
      <c r="AH93" s="268"/>
      <c r="AI93" s="268"/>
      <c r="AJ93" s="268"/>
      <c r="AK93" s="268"/>
      <c r="AL93" s="268"/>
    </row>
    <row r="94" spans="1:38" ht="33.75" x14ac:dyDescent="0.2">
      <c r="A94" s="334"/>
      <c r="B94" s="335" t="s">
        <v>240</v>
      </c>
      <c r="C94" s="293" t="s">
        <v>241</v>
      </c>
      <c r="D94" s="293"/>
      <c r="E94" s="293"/>
      <c r="F94" s="293"/>
      <c r="G94" s="293"/>
      <c r="H94" s="293"/>
      <c r="I94" s="293"/>
      <c r="J94" s="293"/>
      <c r="K94" s="293"/>
      <c r="L94" s="293"/>
      <c r="M94" s="293"/>
      <c r="N94" s="336"/>
      <c r="O94" s="268"/>
      <c r="P94" s="268"/>
      <c r="Q94" s="268"/>
      <c r="R94" s="268"/>
      <c r="S94" s="268"/>
      <c r="T94" s="268"/>
      <c r="U94" s="268"/>
      <c r="V94" s="326"/>
      <c r="W94" s="333"/>
      <c r="X94" s="278" t="s">
        <v>241</v>
      </c>
      <c r="Y94" s="268"/>
      <c r="Z94" s="268"/>
      <c r="AA94" s="268"/>
      <c r="AB94" s="333"/>
      <c r="AC94" s="352"/>
      <c r="AD94" s="268"/>
      <c r="AE94" s="268"/>
      <c r="AF94" s="268"/>
      <c r="AG94" s="268"/>
      <c r="AH94" s="268"/>
      <c r="AI94" s="268"/>
      <c r="AJ94" s="268"/>
      <c r="AK94" s="268"/>
      <c r="AL94" s="268"/>
    </row>
    <row r="95" spans="1:38" ht="12" x14ac:dyDescent="0.2">
      <c r="A95" s="337"/>
      <c r="B95" s="335" t="s">
        <v>236</v>
      </c>
      <c r="C95" s="293" t="s">
        <v>242</v>
      </c>
      <c r="D95" s="293"/>
      <c r="E95" s="293"/>
      <c r="F95" s="338"/>
      <c r="G95" s="338"/>
      <c r="H95" s="338"/>
      <c r="I95" s="338"/>
      <c r="J95" s="339">
        <v>130.69999999999999</v>
      </c>
      <c r="K95" s="338" t="s">
        <v>243</v>
      </c>
      <c r="L95" s="339">
        <v>313.68</v>
      </c>
      <c r="M95" s="338" t="s">
        <v>244</v>
      </c>
      <c r="N95" s="340">
        <v>7255</v>
      </c>
      <c r="O95" s="268"/>
      <c r="P95" s="268"/>
      <c r="Q95" s="268"/>
      <c r="R95" s="268"/>
      <c r="S95" s="268"/>
      <c r="T95" s="268"/>
      <c r="U95" s="268"/>
      <c r="V95" s="326"/>
      <c r="W95" s="333"/>
      <c r="X95" s="268"/>
      <c r="Y95" s="278" t="s">
        <v>242</v>
      </c>
      <c r="Z95" s="268"/>
      <c r="AA95" s="268"/>
      <c r="AB95" s="333"/>
      <c r="AC95" s="352"/>
      <c r="AD95" s="268"/>
      <c r="AE95" s="268"/>
      <c r="AF95" s="268"/>
      <c r="AG95" s="268"/>
      <c r="AH95" s="268"/>
      <c r="AI95" s="268"/>
      <c r="AJ95" s="268"/>
      <c r="AK95" s="268"/>
      <c r="AL95" s="268"/>
    </row>
    <row r="96" spans="1:38" ht="12" x14ac:dyDescent="0.2">
      <c r="A96" s="337"/>
      <c r="B96" s="335" t="s">
        <v>53</v>
      </c>
      <c r="C96" s="293" t="s">
        <v>104</v>
      </c>
      <c r="D96" s="293"/>
      <c r="E96" s="293"/>
      <c r="F96" s="338"/>
      <c r="G96" s="338"/>
      <c r="H96" s="338"/>
      <c r="I96" s="338"/>
      <c r="J96" s="339">
        <v>540.19000000000005</v>
      </c>
      <c r="K96" s="338" t="s">
        <v>243</v>
      </c>
      <c r="L96" s="339">
        <v>1296.46</v>
      </c>
      <c r="M96" s="338" t="s">
        <v>245</v>
      </c>
      <c r="N96" s="340">
        <v>13250</v>
      </c>
      <c r="O96" s="268"/>
      <c r="P96" s="268"/>
      <c r="Q96" s="268"/>
      <c r="R96" s="268"/>
      <c r="S96" s="268"/>
      <c r="T96" s="268"/>
      <c r="U96" s="268"/>
      <c r="V96" s="326"/>
      <c r="W96" s="333"/>
      <c r="X96" s="268"/>
      <c r="Y96" s="278" t="s">
        <v>104</v>
      </c>
      <c r="Z96" s="268"/>
      <c r="AA96" s="268"/>
      <c r="AB96" s="333"/>
      <c r="AC96" s="352"/>
      <c r="AD96" s="268"/>
      <c r="AE96" s="268"/>
      <c r="AF96" s="268"/>
      <c r="AG96" s="268"/>
      <c r="AH96" s="268"/>
      <c r="AI96" s="268"/>
      <c r="AJ96" s="268"/>
      <c r="AK96" s="268"/>
      <c r="AL96" s="268"/>
    </row>
    <row r="97" spans="1:38" ht="12" x14ac:dyDescent="0.2">
      <c r="A97" s="337"/>
      <c r="B97" s="335" t="s">
        <v>246</v>
      </c>
      <c r="C97" s="293" t="s">
        <v>247</v>
      </c>
      <c r="D97" s="293"/>
      <c r="E97" s="293"/>
      <c r="F97" s="338"/>
      <c r="G97" s="338"/>
      <c r="H97" s="338"/>
      <c r="I97" s="338"/>
      <c r="J97" s="339">
        <v>61.62</v>
      </c>
      <c r="K97" s="338" t="s">
        <v>243</v>
      </c>
      <c r="L97" s="339">
        <v>147.88999999999999</v>
      </c>
      <c r="M97" s="338" t="s">
        <v>244</v>
      </c>
      <c r="N97" s="340">
        <v>3421</v>
      </c>
      <c r="O97" s="268"/>
      <c r="P97" s="268"/>
      <c r="Q97" s="268"/>
      <c r="R97" s="268"/>
      <c r="S97" s="268"/>
      <c r="T97" s="268"/>
      <c r="U97" s="268"/>
      <c r="V97" s="326"/>
      <c r="W97" s="333"/>
      <c r="X97" s="268"/>
      <c r="Y97" s="278" t="s">
        <v>247</v>
      </c>
      <c r="Z97" s="268"/>
      <c r="AA97" s="268"/>
      <c r="AB97" s="333"/>
      <c r="AC97" s="352"/>
      <c r="AD97" s="268"/>
      <c r="AE97" s="268"/>
      <c r="AF97" s="268"/>
      <c r="AG97" s="268"/>
      <c r="AH97" s="268"/>
      <c r="AI97" s="268"/>
      <c r="AJ97" s="268"/>
      <c r="AK97" s="268"/>
      <c r="AL97" s="268"/>
    </row>
    <row r="98" spans="1:38" ht="12" x14ac:dyDescent="0.2">
      <c r="A98" s="337"/>
      <c r="B98" s="335" t="s">
        <v>68</v>
      </c>
      <c r="C98" s="293" t="s">
        <v>273</v>
      </c>
      <c r="D98" s="293"/>
      <c r="E98" s="293"/>
      <c r="F98" s="338"/>
      <c r="G98" s="338"/>
      <c r="H98" s="338"/>
      <c r="I98" s="338"/>
      <c r="J98" s="339">
        <v>15.5</v>
      </c>
      <c r="K98" s="338"/>
      <c r="L98" s="339">
        <v>31</v>
      </c>
      <c r="M98" s="338" t="s">
        <v>274</v>
      </c>
      <c r="N98" s="340">
        <v>251</v>
      </c>
      <c r="O98" s="268"/>
      <c r="P98" s="268"/>
      <c r="Q98" s="268"/>
      <c r="R98" s="268"/>
      <c r="S98" s="268"/>
      <c r="T98" s="268"/>
      <c r="U98" s="268"/>
      <c r="V98" s="326"/>
      <c r="W98" s="333"/>
      <c r="X98" s="268"/>
      <c r="Y98" s="278" t="s">
        <v>273</v>
      </c>
      <c r="Z98" s="268"/>
      <c r="AA98" s="268"/>
      <c r="AB98" s="333"/>
      <c r="AC98" s="352"/>
      <c r="AD98" s="268"/>
      <c r="AE98" s="268"/>
      <c r="AF98" s="268"/>
      <c r="AG98" s="268"/>
      <c r="AH98" s="268"/>
      <c r="AI98" s="268"/>
      <c r="AJ98" s="268"/>
      <c r="AK98" s="268"/>
      <c r="AL98" s="268"/>
    </row>
    <row r="99" spans="1:38" ht="22.5" x14ac:dyDescent="0.2">
      <c r="A99" s="347"/>
      <c r="B99" s="348" t="s">
        <v>275</v>
      </c>
      <c r="C99" s="349" t="s">
        <v>276</v>
      </c>
      <c r="D99" s="349"/>
      <c r="E99" s="349"/>
      <c r="F99" s="350" t="s">
        <v>277</v>
      </c>
      <c r="G99" s="350" t="s">
        <v>278</v>
      </c>
      <c r="H99" s="350"/>
      <c r="I99" s="350" t="s">
        <v>278</v>
      </c>
      <c r="J99" s="335"/>
      <c r="K99" s="338"/>
      <c r="L99" s="339"/>
      <c r="M99" s="338"/>
      <c r="N99" s="351"/>
      <c r="O99" s="268"/>
      <c r="P99" s="268"/>
      <c r="Q99" s="268"/>
      <c r="R99" s="268"/>
      <c r="S99" s="268"/>
      <c r="T99" s="268"/>
      <c r="U99" s="268"/>
      <c r="V99" s="326"/>
      <c r="W99" s="333"/>
      <c r="X99" s="268"/>
      <c r="Y99" s="268"/>
      <c r="Z99" s="268"/>
      <c r="AA99" s="268"/>
      <c r="AB99" s="333"/>
      <c r="AC99" s="352" t="s">
        <v>276</v>
      </c>
      <c r="AD99" s="268"/>
      <c r="AE99" s="268"/>
      <c r="AF99" s="268"/>
      <c r="AG99" s="268"/>
      <c r="AH99" s="268"/>
      <c r="AI99" s="268"/>
      <c r="AJ99" s="268"/>
      <c r="AK99" s="268"/>
      <c r="AL99" s="268"/>
    </row>
    <row r="100" spans="1:38" ht="12" x14ac:dyDescent="0.2">
      <c r="A100" s="347"/>
      <c r="B100" s="348" t="s">
        <v>313</v>
      </c>
      <c r="C100" s="349" t="s">
        <v>314</v>
      </c>
      <c r="D100" s="349"/>
      <c r="E100" s="349"/>
      <c r="F100" s="350" t="s">
        <v>315</v>
      </c>
      <c r="G100" s="350" t="s">
        <v>278</v>
      </c>
      <c r="H100" s="350"/>
      <c r="I100" s="350" t="s">
        <v>278</v>
      </c>
      <c r="J100" s="335"/>
      <c r="K100" s="338"/>
      <c r="L100" s="339"/>
      <c r="M100" s="338"/>
      <c r="N100" s="351"/>
      <c r="O100" s="268"/>
      <c r="P100" s="268"/>
      <c r="Q100" s="268"/>
      <c r="R100" s="268"/>
      <c r="S100" s="268"/>
      <c r="T100" s="268"/>
      <c r="U100" s="268"/>
      <c r="V100" s="326"/>
      <c r="W100" s="333"/>
      <c r="X100" s="268"/>
      <c r="Y100" s="268"/>
      <c r="Z100" s="268"/>
      <c r="AA100" s="268"/>
      <c r="AB100" s="333"/>
      <c r="AC100" s="352" t="s">
        <v>314</v>
      </c>
      <c r="AD100" s="268"/>
      <c r="AE100" s="268"/>
      <c r="AF100" s="268"/>
      <c r="AG100" s="268"/>
      <c r="AH100" s="268"/>
      <c r="AI100" s="268"/>
      <c r="AJ100" s="268"/>
      <c r="AK100" s="268"/>
      <c r="AL100" s="268"/>
    </row>
    <row r="101" spans="1:38" ht="22.5" x14ac:dyDescent="0.2">
      <c r="A101" s="347"/>
      <c r="B101" s="348" t="s">
        <v>279</v>
      </c>
      <c r="C101" s="349" t="s">
        <v>280</v>
      </c>
      <c r="D101" s="349"/>
      <c r="E101" s="349"/>
      <c r="F101" s="350" t="s">
        <v>239</v>
      </c>
      <c r="G101" s="350" t="s">
        <v>278</v>
      </c>
      <c r="H101" s="350"/>
      <c r="I101" s="350" t="s">
        <v>278</v>
      </c>
      <c r="J101" s="335"/>
      <c r="K101" s="338"/>
      <c r="L101" s="339"/>
      <c r="M101" s="338"/>
      <c r="N101" s="351"/>
      <c r="O101" s="268"/>
      <c r="P101" s="268"/>
      <c r="Q101" s="268"/>
      <c r="R101" s="268"/>
      <c r="S101" s="268"/>
      <c r="T101" s="268"/>
      <c r="U101" s="268"/>
      <c r="V101" s="326"/>
      <c r="W101" s="333"/>
      <c r="X101" s="268"/>
      <c r="Y101" s="268"/>
      <c r="Z101" s="268"/>
      <c r="AA101" s="268"/>
      <c r="AB101" s="333"/>
      <c r="AC101" s="352" t="s">
        <v>280</v>
      </c>
      <c r="AD101" s="268"/>
      <c r="AE101" s="268"/>
      <c r="AF101" s="268"/>
      <c r="AG101" s="268"/>
      <c r="AH101" s="268"/>
      <c r="AI101" s="268"/>
      <c r="AJ101" s="268"/>
      <c r="AK101" s="268"/>
      <c r="AL101" s="268"/>
    </row>
    <row r="102" spans="1:38" ht="12" x14ac:dyDescent="0.2">
      <c r="A102" s="347"/>
      <c r="B102" s="348" t="s">
        <v>281</v>
      </c>
      <c r="C102" s="349" t="s">
        <v>282</v>
      </c>
      <c r="D102" s="349"/>
      <c r="E102" s="349"/>
      <c r="F102" s="350" t="s">
        <v>283</v>
      </c>
      <c r="G102" s="350" t="s">
        <v>278</v>
      </c>
      <c r="H102" s="350"/>
      <c r="I102" s="350" t="s">
        <v>278</v>
      </c>
      <c r="J102" s="335"/>
      <c r="K102" s="338"/>
      <c r="L102" s="339"/>
      <c r="M102" s="338"/>
      <c r="N102" s="351"/>
      <c r="O102" s="268"/>
      <c r="P102" s="268"/>
      <c r="Q102" s="268"/>
      <c r="R102" s="268"/>
      <c r="S102" s="268"/>
      <c r="T102" s="268"/>
      <c r="U102" s="268"/>
      <c r="V102" s="326"/>
      <c r="W102" s="333"/>
      <c r="X102" s="268"/>
      <c r="Y102" s="268"/>
      <c r="Z102" s="268"/>
      <c r="AA102" s="268"/>
      <c r="AB102" s="333"/>
      <c r="AC102" s="352" t="s">
        <v>282</v>
      </c>
      <c r="AD102" s="268"/>
      <c r="AE102" s="268"/>
      <c r="AF102" s="268"/>
      <c r="AG102" s="268"/>
      <c r="AH102" s="268"/>
      <c r="AI102" s="268"/>
      <c r="AJ102" s="268"/>
      <c r="AK102" s="268"/>
      <c r="AL102" s="268"/>
    </row>
    <row r="103" spans="1:38" ht="12" x14ac:dyDescent="0.2">
      <c r="A103" s="347"/>
      <c r="B103" s="348" t="s">
        <v>284</v>
      </c>
      <c r="C103" s="349" t="s">
        <v>285</v>
      </c>
      <c r="D103" s="349"/>
      <c r="E103" s="349"/>
      <c r="F103" s="350" t="s">
        <v>277</v>
      </c>
      <c r="G103" s="350" t="s">
        <v>278</v>
      </c>
      <c r="H103" s="350"/>
      <c r="I103" s="350" t="s">
        <v>278</v>
      </c>
      <c r="J103" s="335"/>
      <c r="K103" s="338"/>
      <c r="L103" s="339"/>
      <c r="M103" s="338"/>
      <c r="N103" s="351"/>
      <c r="O103" s="268"/>
      <c r="P103" s="268"/>
      <c r="Q103" s="268"/>
      <c r="R103" s="268"/>
      <c r="S103" s="268"/>
      <c r="T103" s="268"/>
      <c r="U103" s="268"/>
      <c r="V103" s="326"/>
      <c r="W103" s="333"/>
      <c r="X103" s="268"/>
      <c r="Y103" s="268"/>
      <c r="Z103" s="268"/>
      <c r="AA103" s="268"/>
      <c r="AB103" s="333"/>
      <c r="AC103" s="352" t="s">
        <v>285</v>
      </c>
      <c r="AD103" s="268"/>
      <c r="AE103" s="268"/>
      <c r="AF103" s="268"/>
      <c r="AG103" s="268"/>
      <c r="AH103" s="268"/>
      <c r="AI103" s="268"/>
      <c r="AJ103" s="268"/>
      <c r="AK103" s="268"/>
      <c r="AL103" s="268"/>
    </row>
    <row r="104" spans="1:38" ht="12" x14ac:dyDescent="0.2">
      <c r="A104" s="347"/>
      <c r="B104" s="348" t="s">
        <v>295</v>
      </c>
      <c r="C104" s="349" t="s">
        <v>296</v>
      </c>
      <c r="D104" s="349"/>
      <c r="E104" s="349"/>
      <c r="F104" s="350" t="s">
        <v>239</v>
      </c>
      <c r="G104" s="350" t="s">
        <v>316</v>
      </c>
      <c r="H104" s="350"/>
      <c r="I104" s="350" t="s">
        <v>317</v>
      </c>
      <c r="J104" s="335"/>
      <c r="K104" s="338"/>
      <c r="L104" s="339"/>
      <c r="M104" s="338"/>
      <c r="N104" s="351"/>
      <c r="O104" s="268"/>
      <c r="P104" s="268"/>
      <c r="Q104" s="268"/>
      <c r="R104" s="268"/>
      <c r="S104" s="268"/>
      <c r="T104" s="268"/>
      <c r="U104" s="268"/>
      <c r="V104" s="326"/>
      <c r="W104" s="333"/>
      <c r="X104" s="268"/>
      <c r="Y104" s="268"/>
      <c r="Z104" s="268"/>
      <c r="AA104" s="268"/>
      <c r="AB104" s="333"/>
      <c r="AC104" s="352" t="s">
        <v>296</v>
      </c>
      <c r="AD104" s="268"/>
      <c r="AE104" s="268"/>
      <c r="AF104" s="268"/>
      <c r="AG104" s="268"/>
      <c r="AH104" s="268"/>
      <c r="AI104" s="268"/>
      <c r="AJ104" s="268"/>
      <c r="AK104" s="268"/>
      <c r="AL104" s="268"/>
    </row>
    <row r="105" spans="1:38" ht="12" x14ac:dyDescent="0.2">
      <c r="A105" s="337"/>
      <c r="B105" s="335"/>
      <c r="C105" s="293" t="s">
        <v>248</v>
      </c>
      <c r="D105" s="293"/>
      <c r="E105" s="293"/>
      <c r="F105" s="338" t="s">
        <v>249</v>
      </c>
      <c r="G105" s="338" t="s">
        <v>318</v>
      </c>
      <c r="H105" s="338" t="s">
        <v>243</v>
      </c>
      <c r="I105" s="338" t="s">
        <v>319</v>
      </c>
      <c r="J105" s="339"/>
      <c r="K105" s="338"/>
      <c r="L105" s="339"/>
      <c r="M105" s="338"/>
      <c r="N105" s="340"/>
      <c r="O105" s="268"/>
      <c r="P105" s="268"/>
      <c r="Q105" s="268"/>
      <c r="R105" s="268"/>
      <c r="S105" s="268"/>
      <c r="T105" s="268"/>
      <c r="U105" s="268"/>
      <c r="V105" s="326"/>
      <c r="W105" s="333"/>
      <c r="X105" s="268"/>
      <c r="Y105" s="268"/>
      <c r="Z105" s="278" t="s">
        <v>248</v>
      </c>
      <c r="AA105" s="268"/>
      <c r="AB105" s="333"/>
      <c r="AC105" s="352"/>
      <c r="AD105" s="268"/>
      <c r="AE105" s="268"/>
      <c r="AF105" s="268"/>
      <c r="AG105" s="268"/>
      <c r="AH105" s="268"/>
      <c r="AI105" s="268"/>
      <c r="AJ105" s="268"/>
      <c r="AK105" s="268"/>
      <c r="AL105" s="268"/>
    </row>
    <row r="106" spans="1:38" ht="12" x14ac:dyDescent="0.2">
      <c r="A106" s="337"/>
      <c r="B106" s="335"/>
      <c r="C106" s="293" t="s">
        <v>252</v>
      </c>
      <c r="D106" s="293"/>
      <c r="E106" s="293"/>
      <c r="F106" s="338" t="s">
        <v>249</v>
      </c>
      <c r="G106" s="338" t="s">
        <v>320</v>
      </c>
      <c r="H106" s="338" t="s">
        <v>243</v>
      </c>
      <c r="I106" s="338" t="s">
        <v>321</v>
      </c>
      <c r="J106" s="339"/>
      <c r="K106" s="338"/>
      <c r="L106" s="339"/>
      <c r="M106" s="338"/>
      <c r="N106" s="340"/>
      <c r="O106" s="268"/>
      <c r="P106" s="268"/>
      <c r="Q106" s="268"/>
      <c r="R106" s="268"/>
      <c r="S106" s="268"/>
      <c r="T106" s="268"/>
      <c r="U106" s="268"/>
      <c r="V106" s="326"/>
      <c r="W106" s="333"/>
      <c r="X106" s="268"/>
      <c r="Y106" s="268"/>
      <c r="Z106" s="278" t="s">
        <v>252</v>
      </c>
      <c r="AA106" s="268"/>
      <c r="AB106" s="333"/>
      <c r="AC106" s="352"/>
      <c r="AD106" s="268"/>
      <c r="AE106" s="268"/>
      <c r="AF106" s="268"/>
      <c r="AG106" s="268"/>
      <c r="AH106" s="268"/>
      <c r="AI106" s="268"/>
      <c r="AJ106" s="268"/>
      <c r="AK106" s="268"/>
      <c r="AL106" s="268"/>
    </row>
    <row r="107" spans="1:38" ht="12" x14ac:dyDescent="0.2">
      <c r="A107" s="337"/>
      <c r="B107" s="335"/>
      <c r="C107" s="341" t="s">
        <v>255</v>
      </c>
      <c r="D107" s="341"/>
      <c r="E107" s="341"/>
      <c r="F107" s="342"/>
      <c r="G107" s="342"/>
      <c r="H107" s="342"/>
      <c r="I107" s="342"/>
      <c r="J107" s="343">
        <v>686.39</v>
      </c>
      <c r="K107" s="342"/>
      <c r="L107" s="343">
        <v>1641.14</v>
      </c>
      <c r="M107" s="342"/>
      <c r="N107" s="344"/>
      <c r="O107" s="268"/>
      <c r="P107" s="268"/>
      <c r="Q107" s="268"/>
      <c r="R107" s="268"/>
      <c r="S107" s="268"/>
      <c r="T107" s="268"/>
      <c r="U107" s="268"/>
      <c r="V107" s="326"/>
      <c r="W107" s="333"/>
      <c r="X107" s="268"/>
      <c r="Y107" s="268"/>
      <c r="Z107" s="268"/>
      <c r="AA107" s="278" t="s">
        <v>255</v>
      </c>
      <c r="AB107" s="333"/>
      <c r="AC107" s="352"/>
      <c r="AD107" s="268"/>
      <c r="AE107" s="268"/>
      <c r="AF107" s="268"/>
      <c r="AG107" s="268"/>
      <c r="AH107" s="268"/>
      <c r="AI107" s="268"/>
      <c r="AJ107" s="268"/>
      <c r="AK107" s="268"/>
      <c r="AL107" s="268"/>
    </row>
    <row r="108" spans="1:38" ht="12" x14ac:dyDescent="0.2">
      <c r="A108" s="337"/>
      <c r="B108" s="335"/>
      <c r="C108" s="293" t="s">
        <v>256</v>
      </c>
      <c r="D108" s="293"/>
      <c r="E108" s="293"/>
      <c r="F108" s="338"/>
      <c r="G108" s="338"/>
      <c r="H108" s="338"/>
      <c r="I108" s="338"/>
      <c r="J108" s="339"/>
      <c r="K108" s="338"/>
      <c r="L108" s="339">
        <v>461.57</v>
      </c>
      <c r="M108" s="338"/>
      <c r="N108" s="340">
        <v>10676</v>
      </c>
      <c r="O108" s="268"/>
      <c r="P108" s="268"/>
      <c r="Q108" s="268"/>
      <c r="R108" s="268"/>
      <c r="S108" s="268"/>
      <c r="T108" s="268"/>
      <c r="U108" s="268"/>
      <c r="V108" s="326"/>
      <c r="W108" s="333"/>
      <c r="X108" s="268"/>
      <c r="Y108" s="268"/>
      <c r="Z108" s="278" t="s">
        <v>256</v>
      </c>
      <c r="AA108" s="268"/>
      <c r="AB108" s="333"/>
      <c r="AC108" s="352"/>
      <c r="AD108" s="268"/>
      <c r="AE108" s="268"/>
      <c r="AF108" s="268"/>
      <c r="AG108" s="268"/>
      <c r="AH108" s="268"/>
      <c r="AI108" s="268"/>
      <c r="AJ108" s="268"/>
      <c r="AK108" s="268"/>
      <c r="AL108" s="268"/>
    </row>
    <row r="109" spans="1:38" ht="22.5" x14ac:dyDescent="0.2">
      <c r="A109" s="337"/>
      <c r="B109" s="335" t="s">
        <v>257</v>
      </c>
      <c r="C109" s="293" t="s">
        <v>258</v>
      </c>
      <c r="D109" s="293"/>
      <c r="E109" s="293"/>
      <c r="F109" s="338" t="s">
        <v>259</v>
      </c>
      <c r="G109" s="338" t="s">
        <v>260</v>
      </c>
      <c r="H109" s="338"/>
      <c r="I109" s="338" t="s">
        <v>260</v>
      </c>
      <c r="J109" s="339"/>
      <c r="K109" s="338"/>
      <c r="L109" s="339">
        <v>475.42</v>
      </c>
      <c r="M109" s="338"/>
      <c r="N109" s="340">
        <v>10996</v>
      </c>
      <c r="O109" s="268"/>
      <c r="P109" s="268"/>
      <c r="Q109" s="268"/>
      <c r="R109" s="268"/>
      <c r="S109" s="268"/>
      <c r="T109" s="268"/>
      <c r="U109" s="268"/>
      <c r="V109" s="326"/>
      <c r="W109" s="333"/>
      <c r="X109" s="268"/>
      <c r="Y109" s="268"/>
      <c r="Z109" s="278" t="s">
        <v>258</v>
      </c>
      <c r="AA109" s="268"/>
      <c r="AB109" s="333"/>
      <c r="AC109" s="352"/>
      <c r="AD109" s="268"/>
      <c r="AE109" s="268"/>
      <c r="AF109" s="268"/>
      <c r="AG109" s="268"/>
      <c r="AH109" s="268"/>
      <c r="AI109" s="268"/>
      <c r="AJ109" s="268"/>
      <c r="AK109" s="268"/>
      <c r="AL109" s="268"/>
    </row>
    <row r="110" spans="1:38" ht="22.5" x14ac:dyDescent="0.2">
      <c r="A110" s="337"/>
      <c r="B110" s="335" t="s">
        <v>261</v>
      </c>
      <c r="C110" s="293" t="s">
        <v>262</v>
      </c>
      <c r="D110" s="293"/>
      <c r="E110" s="293"/>
      <c r="F110" s="338" t="s">
        <v>259</v>
      </c>
      <c r="G110" s="338" t="s">
        <v>263</v>
      </c>
      <c r="H110" s="338"/>
      <c r="I110" s="338" t="s">
        <v>263</v>
      </c>
      <c r="J110" s="339"/>
      <c r="K110" s="338"/>
      <c r="L110" s="339">
        <v>276.94</v>
      </c>
      <c r="M110" s="338"/>
      <c r="N110" s="340">
        <v>6406</v>
      </c>
      <c r="O110" s="268"/>
      <c r="P110" s="268"/>
      <c r="Q110" s="268"/>
      <c r="R110" s="268"/>
      <c r="S110" s="268"/>
      <c r="T110" s="268"/>
      <c r="U110" s="268"/>
      <c r="V110" s="326"/>
      <c r="W110" s="333"/>
      <c r="X110" s="268"/>
      <c r="Y110" s="268"/>
      <c r="Z110" s="278" t="s">
        <v>262</v>
      </c>
      <c r="AA110" s="268"/>
      <c r="AB110" s="333"/>
      <c r="AC110" s="352"/>
      <c r="AD110" s="268"/>
      <c r="AE110" s="268"/>
      <c r="AF110" s="268"/>
      <c r="AG110" s="268"/>
      <c r="AH110" s="268"/>
      <c r="AI110" s="268"/>
      <c r="AJ110" s="268"/>
      <c r="AK110" s="268"/>
      <c r="AL110" s="268"/>
    </row>
    <row r="111" spans="1:38" ht="12" x14ac:dyDescent="0.2">
      <c r="A111" s="345"/>
      <c r="B111" s="346"/>
      <c r="C111" s="329" t="s">
        <v>264</v>
      </c>
      <c r="D111" s="329"/>
      <c r="E111" s="329"/>
      <c r="F111" s="330"/>
      <c r="G111" s="330"/>
      <c r="H111" s="330"/>
      <c r="I111" s="330"/>
      <c r="J111" s="331"/>
      <c r="K111" s="330"/>
      <c r="L111" s="331">
        <v>2393.5</v>
      </c>
      <c r="M111" s="342"/>
      <c r="N111" s="332">
        <v>38158</v>
      </c>
      <c r="O111" s="268"/>
      <c r="P111" s="268"/>
      <c r="Q111" s="268"/>
      <c r="R111" s="268"/>
      <c r="S111" s="268"/>
      <c r="T111" s="268"/>
      <c r="U111" s="268"/>
      <c r="V111" s="326"/>
      <c r="W111" s="333"/>
      <c r="X111" s="268"/>
      <c r="Y111" s="268"/>
      <c r="Z111" s="268"/>
      <c r="AA111" s="268"/>
      <c r="AB111" s="333" t="s">
        <v>264</v>
      </c>
      <c r="AC111" s="352"/>
      <c r="AD111" s="268"/>
      <c r="AE111" s="268"/>
      <c r="AF111" s="268"/>
      <c r="AG111" s="268"/>
      <c r="AH111" s="268"/>
      <c r="AI111" s="268"/>
      <c r="AJ111" s="268"/>
      <c r="AK111" s="268"/>
      <c r="AL111" s="268"/>
    </row>
    <row r="112" spans="1:38" ht="22.5" x14ac:dyDescent="0.2">
      <c r="A112" s="327" t="s">
        <v>56</v>
      </c>
      <c r="B112" s="328" t="s">
        <v>302</v>
      </c>
      <c r="C112" s="329" t="s">
        <v>322</v>
      </c>
      <c r="D112" s="329"/>
      <c r="E112" s="329"/>
      <c r="F112" s="330" t="s">
        <v>239</v>
      </c>
      <c r="G112" s="330"/>
      <c r="H112" s="330"/>
      <c r="I112" s="330" t="s">
        <v>53</v>
      </c>
      <c r="J112" s="331">
        <v>41666.67</v>
      </c>
      <c r="K112" s="330"/>
      <c r="L112" s="331">
        <v>10300.74</v>
      </c>
      <c r="M112" s="330" t="s">
        <v>274</v>
      </c>
      <c r="N112" s="332">
        <v>83333</v>
      </c>
      <c r="O112" s="268"/>
      <c r="P112" s="268"/>
      <c r="Q112" s="268"/>
      <c r="R112" s="268"/>
      <c r="S112" s="268"/>
      <c r="T112" s="268"/>
      <c r="U112" s="268"/>
      <c r="V112" s="326"/>
      <c r="W112" s="333" t="s">
        <v>322</v>
      </c>
      <c r="X112" s="268"/>
      <c r="Y112" s="268"/>
      <c r="Z112" s="268"/>
      <c r="AA112" s="268"/>
      <c r="AB112" s="333"/>
      <c r="AC112" s="352"/>
      <c r="AD112" s="268"/>
      <c r="AE112" s="268"/>
      <c r="AF112" s="268"/>
      <c r="AG112" s="268"/>
      <c r="AH112" s="268"/>
      <c r="AI112" s="268"/>
      <c r="AJ112" s="268"/>
      <c r="AK112" s="268"/>
      <c r="AL112" s="268"/>
    </row>
    <row r="113" spans="1:38" ht="12" x14ac:dyDescent="0.2">
      <c r="A113" s="347"/>
      <c r="B113" s="353"/>
      <c r="C113" s="293" t="s">
        <v>323</v>
      </c>
      <c r="D113" s="293"/>
      <c r="E113" s="293"/>
      <c r="F113" s="293"/>
      <c r="G113" s="293"/>
      <c r="H113" s="293"/>
      <c r="I113" s="293"/>
      <c r="J113" s="293"/>
      <c r="K113" s="293"/>
      <c r="L113" s="293"/>
      <c r="M113" s="293"/>
      <c r="N113" s="336"/>
      <c r="O113" s="268"/>
      <c r="P113" s="268"/>
      <c r="Q113" s="268"/>
      <c r="R113" s="268"/>
      <c r="S113" s="268"/>
      <c r="T113" s="268"/>
      <c r="U113" s="268"/>
      <c r="V113" s="326"/>
      <c r="W113" s="333"/>
      <c r="X113" s="268"/>
      <c r="Y113" s="268"/>
      <c r="Z113" s="268"/>
      <c r="AA113" s="268"/>
      <c r="AB113" s="333"/>
      <c r="AC113" s="352"/>
      <c r="AD113" s="278" t="s">
        <v>323</v>
      </c>
      <c r="AE113" s="268"/>
      <c r="AF113" s="268"/>
      <c r="AG113" s="268"/>
      <c r="AH113" s="268"/>
      <c r="AI113" s="268"/>
      <c r="AJ113" s="268"/>
      <c r="AK113" s="268"/>
      <c r="AL113" s="268"/>
    </row>
    <row r="114" spans="1:38" ht="12" x14ac:dyDescent="0.2">
      <c r="A114" s="347"/>
      <c r="B114" s="353"/>
      <c r="C114" s="293" t="s">
        <v>324</v>
      </c>
      <c r="D114" s="293"/>
      <c r="E114" s="293"/>
      <c r="F114" s="293"/>
      <c r="G114" s="293"/>
      <c r="H114" s="293"/>
      <c r="I114" s="293"/>
      <c r="J114" s="293"/>
      <c r="K114" s="293"/>
      <c r="L114" s="293"/>
      <c r="M114" s="293"/>
      <c r="N114" s="336"/>
      <c r="O114" s="268"/>
      <c r="P114" s="268"/>
      <c r="Q114" s="268"/>
      <c r="R114" s="268"/>
      <c r="S114" s="268"/>
      <c r="T114" s="268"/>
      <c r="U114" s="268"/>
      <c r="V114" s="326"/>
      <c r="W114" s="333"/>
      <c r="X114" s="268"/>
      <c r="Y114" s="268"/>
      <c r="Z114" s="268"/>
      <c r="AA114" s="268"/>
      <c r="AB114" s="333"/>
      <c r="AC114" s="352"/>
      <c r="AD114" s="268"/>
      <c r="AE114" s="278" t="s">
        <v>324</v>
      </c>
      <c r="AF114" s="268"/>
      <c r="AG114" s="268"/>
      <c r="AH114" s="268"/>
      <c r="AI114" s="268"/>
      <c r="AJ114" s="268"/>
      <c r="AK114" s="268"/>
      <c r="AL114" s="268"/>
    </row>
    <row r="115" spans="1:38" ht="22.5" x14ac:dyDescent="0.2">
      <c r="A115" s="327" t="s">
        <v>325</v>
      </c>
      <c r="B115" s="328" t="s">
        <v>306</v>
      </c>
      <c r="C115" s="329" t="s">
        <v>307</v>
      </c>
      <c r="D115" s="329"/>
      <c r="E115" s="329"/>
      <c r="F115" s="330" t="s">
        <v>308</v>
      </c>
      <c r="G115" s="330"/>
      <c r="H115" s="330"/>
      <c r="I115" s="330" t="s">
        <v>326</v>
      </c>
      <c r="J115" s="331">
        <v>3611.54</v>
      </c>
      <c r="K115" s="330"/>
      <c r="L115" s="331">
        <v>144.46</v>
      </c>
      <c r="M115" s="330" t="s">
        <v>274</v>
      </c>
      <c r="N115" s="332">
        <v>1169</v>
      </c>
      <c r="O115" s="268"/>
      <c r="P115" s="268"/>
      <c r="Q115" s="268"/>
      <c r="R115" s="268"/>
      <c r="S115" s="268"/>
      <c r="T115" s="268"/>
      <c r="U115" s="268"/>
      <c r="V115" s="326"/>
      <c r="W115" s="333" t="s">
        <v>307</v>
      </c>
      <c r="X115" s="268"/>
      <c r="Y115" s="268"/>
      <c r="Z115" s="268"/>
      <c r="AA115" s="268"/>
      <c r="AB115" s="333"/>
      <c r="AC115" s="352"/>
      <c r="AD115" s="268"/>
      <c r="AE115" s="268"/>
      <c r="AF115" s="268"/>
      <c r="AG115" s="268"/>
      <c r="AH115" s="268"/>
      <c r="AI115" s="268"/>
      <c r="AJ115" s="268"/>
      <c r="AK115" s="268"/>
      <c r="AL115" s="268"/>
    </row>
    <row r="116" spans="1:38" ht="12" x14ac:dyDescent="0.2">
      <c r="A116" s="347"/>
      <c r="B116" s="353"/>
      <c r="C116" s="293" t="s">
        <v>327</v>
      </c>
      <c r="D116" s="293"/>
      <c r="E116" s="293"/>
      <c r="F116" s="293"/>
      <c r="G116" s="293"/>
      <c r="H116" s="293"/>
      <c r="I116" s="293"/>
      <c r="J116" s="293"/>
      <c r="K116" s="293"/>
      <c r="L116" s="293"/>
      <c r="M116" s="293"/>
      <c r="N116" s="336"/>
      <c r="O116" s="268"/>
      <c r="P116" s="268"/>
      <c r="Q116" s="268"/>
      <c r="R116" s="268"/>
      <c r="S116" s="268"/>
      <c r="T116" s="268"/>
      <c r="U116" s="268"/>
      <c r="V116" s="326"/>
      <c r="W116" s="333"/>
      <c r="X116" s="268"/>
      <c r="Y116" s="268"/>
      <c r="Z116" s="268"/>
      <c r="AA116" s="268"/>
      <c r="AB116" s="333"/>
      <c r="AC116" s="352"/>
      <c r="AD116" s="278" t="s">
        <v>327</v>
      </c>
      <c r="AE116" s="268"/>
      <c r="AF116" s="268"/>
      <c r="AG116" s="268"/>
      <c r="AH116" s="268"/>
      <c r="AI116" s="268"/>
      <c r="AJ116" s="268"/>
      <c r="AK116" s="268"/>
      <c r="AL116" s="268"/>
    </row>
    <row r="117" spans="1:38" ht="33.75" x14ac:dyDescent="0.2">
      <c r="A117" s="327" t="s">
        <v>298</v>
      </c>
      <c r="B117" s="328" t="s">
        <v>328</v>
      </c>
      <c r="C117" s="329" t="s">
        <v>329</v>
      </c>
      <c r="D117" s="329"/>
      <c r="E117" s="329"/>
      <c r="F117" s="330" t="s">
        <v>239</v>
      </c>
      <c r="G117" s="330"/>
      <c r="H117" s="330"/>
      <c r="I117" s="330" t="s">
        <v>236</v>
      </c>
      <c r="J117" s="331"/>
      <c r="K117" s="330"/>
      <c r="L117" s="331"/>
      <c r="M117" s="330"/>
      <c r="N117" s="332"/>
      <c r="O117" s="268"/>
      <c r="P117" s="268"/>
      <c r="Q117" s="268"/>
      <c r="R117" s="268"/>
      <c r="S117" s="268"/>
      <c r="T117" s="268"/>
      <c r="U117" s="268"/>
      <c r="V117" s="326"/>
      <c r="W117" s="333" t="s">
        <v>329</v>
      </c>
      <c r="X117" s="268"/>
      <c r="Y117" s="268"/>
      <c r="Z117" s="268"/>
      <c r="AA117" s="268"/>
      <c r="AB117" s="333"/>
      <c r="AC117" s="352"/>
      <c r="AD117" s="268"/>
      <c r="AE117" s="268"/>
      <c r="AF117" s="268"/>
      <c r="AG117" s="268"/>
      <c r="AH117" s="268"/>
      <c r="AI117" s="268"/>
      <c r="AJ117" s="268"/>
      <c r="AK117" s="268"/>
      <c r="AL117" s="268"/>
    </row>
    <row r="118" spans="1:38" ht="33.75" x14ac:dyDescent="0.2">
      <c r="A118" s="334"/>
      <c r="B118" s="335" t="s">
        <v>240</v>
      </c>
      <c r="C118" s="293" t="s">
        <v>241</v>
      </c>
      <c r="D118" s="293"/>
      <c r="E118" s="293"/>
      <c r="F118" s="293"/>
      <c r="G118" s="293"/>
      <c r="H118" s="293"/>
      <c r="I118" s="293"/>
      <c r="J118" s="293"/>
      <c r="K118" s="293"/>
      <c r="L118" s="293"/>
      <c r="M118" s="293"/>
      <c r="N118" s="336"/>
      <c r="O118" s="268"/>
      <c r="P118" s="268"/>
      <c r="Q118" s="268"/>
      <c r="R118" s="268"/>
      <c r="S118" s="268"/>
      <c r="T118" s="268"/>
      <c r="U118" s="268"/>
      <c r="V118" s="326"/>
      <c r="W118" s="333"/>
      <c r="X118" s="278" t="s">
        <v>241</v>
      </c>
      <c r="Y118" s="268"/>
      <c r="Z118" s="268"/>
      <c r="AA118" s="268"/>
      <c r="AB118" s="333"/>
      <c r="AC118" s="352"/>
      <c r="AD118" s="268"/>
      <c r="AE118" s="268"/>
      <c r="AF118" s="268"/>
      <c r="AG118" s="268"/>
      <c r="AH118" s="268"/>
      <c r="AI118" s="268"/>
      <c r="AJ118" s="268"/>
      <c r="AK118" s="268"/>
      <c r="AL118" s="268"/>
    </row>
    <row r="119" spans="1:38" ht="12" x14ac:dyDescent="0.2">
      <c r="A119" s="337"/>
      <c r="B119" s="335" t="s">
        <v>236</v>
      </c>
      <c r="C119" s="293" t="s">
        <v>242</v>
      </c>
      <c r="D119" s="293"/>
      <c r="E119" s="293"/>
      <c r="F119" s="338"/>
      <c r="G119" s="338"/>
      <c r="H119" s="338"/>
      <c r="I119" s="338"/>
      <c r="J119" s="339">
        <v>27.11</v>
      </c>
      <c r="K119" s="338" t="s">
        <v>243</v>
      </c>
      <c r="L119" s="339">
        <v>32.53</v>
      </c>
      <c r="M119" s="338" t="s">
        <v>244</v>
      </c>
      <c r="N119" s="340">
        <v>752</v>
      </c>
      <c r="O119" s="268"/>
      <c r="P119" s="268"/>
      <c r="Q119" s="268"/>
      <c r="R119" s="268"/>
      <c r="S119" s="268"/>
      <c r="T119" s="268"/>
      <c r="U119" s="268"/>
      <c r="V119" s="326"/>
      <c r="W119" s="333"/>
      <c r="X119" s="268"/>
      <c r="Y119" s="278" t="s">
        <v>242</v>
      </c>
      <c r="Z119" s="268"/>
      <c r="AA119" s="268"/>
      <c r="AB119" s="333"/>
      <c r="AC119" s="352"/>
      <c r="AD119" s="268"/>
      <c r="AE119" s="268"/>
      <c r="AF119" s="268"/>
      <c r="AG119" s="268"/>
      <c r="AH119" s="268"/>
      <c r="AI119" s="268"/>
      <c r="AJ119" s="268"/>
      <c r="AK119" s="268"/>
      <c r="AL119" s="268"/>
    </row>
    <row r="120" spans="1:38" ht="12" x14ac:dyDescent="0.2">
      <c r="A120" s="337"/>
      <c r="B120" s="335" t="s">
        <v>53</v>
      </c>
      <c r="C120" s="293" t="s">
        <v>104</v>
      </c>
      <c r="D120" s="293"/>
      <c r="E120" s="293"/>
      <c r="F120" s="338"/>
      <c r="G120" s="338"/>
      <c r="H120" s="338"/>
      <c r="I120" s="338"/>
      <c r="J120" s="339">
        <v>106.69</v>
      </c>
      <c r="K120" s="338" t="s">
        <v>243</v>
      </c>
      <c r="L120" s="339">
        <v>128.03</v>
      </c>
      <c r="M120" s="338" t="s">
        <v>245</v>
      </c>
      <c r="N120" s="340">
        <v>1308</v>
      </c>
      <c r="O120" s="268"/>
      <c r="P120" s="268"/>
      <c r="Q120" s="268"/>
      <c r="R120" s="268"/>
      <c r="S120" s="268"/>
      <c r="T120" s="268"/>
      <c r="U120" s="268"/>
      <c r="V120" s="326"/>
      <c r="W120" s="333"/>
      <c r="X120" s="268"/>
      <c r="Y120" s="278" t="s">
        <v>104</v>
      </c>
      <c r="Z120" s="268"/>
      <c r="AA120" s="268"/>
      <c r="AB120" s="333"/>
      <c r="AC120" s="352"/>
      <c r="AD120" s="268"/>
      <c r="AE120" s="268"/>
      <c r="AF120" s="268"/>
      <c r="AG120" s="268"/>
      <c r="AH120" s="268"/>
      <c r="AI120" s="268"/>
      <c r="AJ120" s="268"/>
      <c r="AK120" s="268"/>
      <c r="AL120" s="268"/>
    </row>
    <row r="121" spans="1:38" ht="12" x14ac:dyDescent="0.2">
      <c r="A121" s="337"/>
      <c r="B121" s="335" t="s">
        <v>246</v>
      </c>
      <c r="C121" s="293" t="s">
        <v>247</v>
      </c>
      <c r="D121" s="293"/>
      <c r="E121" s="293"/>
      <c r="F121" s="338"/>
      <c r="G121" s="338"/>
      <c r="H121" s="338"/>
      <c r="I121" s="338"/>
      <c r="J121" s="339">
        <v>10.09</v>
      </c>
      <c r="K121" s="338" t="s">
        <v>243</v>
      </c>
      <c r="L121" s="339">
        <v>12.11</v>
      </c>
      <c r="M121" s="338" t="s">
        <v>244</v>
      </c>
      <c r="N121" s="340">
        <v>280</v>
      </c>
      <c r="O121" s="268"/>
      <c r="P121" s="268"/>
      <c r="Q121" s="268"/>
      <c r="R121" s="268"/>
      <c r="S121" s="268"/>
      <c r="T121" s="268"/>
      <c r="U121" s="268"/>
      <c r="V121" s="326"/>
      <c r="W121" s="333"/>
      <c r="X121" s="268"/>
      <c r="Y121" s="278" t="s">
        <v>247</v>
      </c>
      <c r="Z121" s="268"/>
      <c r="AA121" s="268"/>
      <c r="AB121" s="333"/>
      <c r="AC121" s="352"/>
      <c r="AD121" s="268"/>
      <c r="AE121" s="268"/>
      <c r="AF121" s="268"/>
      <c r="AG121" s="268"/>
      <c r="AH121" s="268"/>
      <c r="AI121" s="268"/>
      <c r="AJ121" s="268"/>
      <c r="AK121" s="268"/>
      <c r="AL121" s="268"/>
    </row>
    <row r="122" spans="1:38" ht="12" x14ac:dyDescent="0.2">
      <c r="A122" s="337"/>
      <c r="B122" s="335" t="s">
        <v>68</v>
      </c>
      <c r="C122" s="293" t="s">
        <v>273</v>
      </c>
      <c r="D122" s="293"/>
      <c r="E122" s="293"/>
      <c r="F122" s="338"/>
      <c r="G122" s="338"/>
      <c r="H122" s="338"/>
      <c r="I122" s="338"/>
      <c r="J122" s="339">
        <v>45.54</v>
      </c>
      <c r="K122" s="338"/>
      <c r="L122" s="339">
        <v>45.54</v>
      </c>
      <c r="M122" s="338" t="s">
        <v>274</v>
      </c>
      <c r="N122" s="340">
        <v>368</v>
      </c>
      <c r="O122" s="268"/>
      <c r="P122" s="268"/>
      <c r="Q122" s="268"/>
      <c r="R122" s="268"/>
      <c r="S122" s="268"/>
      <c r="T122" s="268"/>
      <c r="U122" s="268"/>
      <c r="V122" s="326"/>
      <c r="W122" s="333"/>
      <c r="X122" s="268"/>
      <c r="Y122" s="278" t="s">
        <v>273</v>
      </c>
      <c r="Z122" s="268"/>
      <c r="AA122" s="268"/>
      <c r="AB122" s="333"/>
      <c r="AC122" s="352"/>
      <c r="AD122" s="268"/>
      <c r="AE122" s="268"/>
      <c r="AF122" s="268"/>
      <c r="AG122" s="268"/>
      <c r="AH122" s="268"/>
      <c r="AI122" s="268"/>
      <c r="AJ122" s="268"/>
      <c r="AK122" s="268"/>
      <c r="AL122" s="268"/>
    </row>
    <row r="123" spans="1:38" ht="22.5" x14ac:dyDescent="0.2">
      <c r="A123" s="347"/>
      <c r="B123" s="348" t="s">
        <v>275</v>
      </c>
      <c r="C123" s="349" t="s">
        <v>276</v>
      </c>
      <c r="D123" s="349"/>
      <c r="E123" s="349"/>
      <c r="F123" s="350" t="s">
        <v>277</v>
      </c>
      <c r="G123" s="350" t="s">
        <v>278</v>
      </c>
      <c r="H123" s="350"/>
      <c r="I123" s="350" t="s">
        <v>278</v>
      </c>
      <c r="J123" s="335"/>
      <c r="K123" s="338"/>
      <c r="L123" s="339"/>
      <c r="M123" s="338"/>
      <c r="N123" s="351"/>
      <c r="O123" s="268"/>
      <c r="P123" s="268"/>
      <c r="Q123" s="268"/>
      <c r="R123" s="268"/>
      <c r="S123" s="268"/>
      <c r="T123" s="268"/>
      <c r="U123" s="268"/>
      <c r="V123" s="326"/>
      <c r="W123" s="333"/>
      <c r="X123" s="268"/>
      <c r="Y123" s="268"/>
      <c r="Z123" s="268"/>
      <c r="AA123" s="268"/>
      <c r="AB123" s="333"/>
      <c r="AC123" s="352" t="s">
        <v>276</v>
      </c>
      <c r="AD123" s="268"/>
      <c r="AE123" s="268"/>
      <c r="AF123" s="268"/>
      <c r="AG123" s="268"/>
      <c r="AH123" s="268"/>
      <c r="AI123" s="268"/>
      <c r="AJ123" s="268"/>
      <c r="AK123" s="268"/>
      <c r="AL123" s="268"/>
    </row>
    <row r="124" spans="1:38" ht="22.5" x14ac:dyDescent="0.2">
      <c r="A124" s="347"/>
      <c r="B124" s="348" t="s">
        <v>279</v>
      </c>
      <c r="C124" s="349" t="s">
        <v>280</v>
      </c>
      <c r="D124" s="349"/>
      <c r="E124" s="349"/>
      <c r="F124" s="350" t="s">
        <v>239</v>
      </c>
      <c r="G124" s="350" t="s">
        <v>278</v>
      </c>
      <c r="H124" s="350"/>
      <c r="I124" s="350" t="s">
        <v>278</v>
      </c>
      <c r="J124" s="335"/>
      <c r="K124" s="338"/>
      <c r="L124" s="339"/>
      <c r="M124" s="338"/>
      <c r="N124" s="351"/>
      <c r="O124" s="268"/>
      <c r="P124" s="268"/>
      <c r="Q124" s="268"/>
      <c r="R124" s="268"/>
      <c r="S124" s="268"/>
      <c r="T124" s="268"/>
      <c r="U124" s="268"/>
      <c r="V124" s="326"/>
      <c r="W124" s="333"/>
      <c r="X124" s="268"/>
      <c r="Y124" s="268"/>
      <c r="Z124" s="268"/>
      <c r="AA124" s="268"/>
      <c r="AB124" s="333"/>
      <c r="AC124" s="352" t="s">
        <v>280</v>
      </c>
      <c r="AD124" s="268"/>
      <c r="AE124" s="268"/>
      <c r="AF124" s="268"/>
      <c r="AG124" s="268"/>
      <c r="AH124" s="268"/>
      <c r="AI124" s="268"/>
      <c r="AJ124" s="268"/>
      <c r="AK124" s="268"/>
      <c r="AL124" s="268"/>
    </row>
    <row r="125" spans="1:38" ht="12" x14ac:dyDescent="0.2">
      <c r="A125" s="347"/>
      <c r="B125" s="348" t="s">
        <v>281</v>
      </c>
      <c r="C125" s="349" t="s">
        <v>282</v>
      </c>
      <c r="D125" s="349"/>
      <c r="E125" s="349"/>
      <c r="F125" s="350" t="s">
        <v>283</v>
      </c>
      <c r="G125" s="350" t="s">
        <v>278</v>
      </c>
      <c r="H125" s="350"/>
      <c r="I125" s="350" t="s">
        <v>278</v>
      </c>
      <c r="J125" s="335"/>
      <c r="K125" s="338"/>
      <c r="L125" s="339"/>
      <c r="M125" s="338"/>
      <c r="N125" s="351"/>
      <c r="O125" s="268"/>
      <c r="P125" s="268"/>
      <c r="Q125" s="268"/>
      <c r="R125" s="268"/>
      <c r="S125" s="268"/>
      <c r="T125" s="268"/>
      <c r="U125" s="268"/>
      <c r="V125" s="326"/>
      <c r="W125" s="333"/>
      <c r="X125" s="268"/>
      <c r="Y125" s="268"/>
      <c r="Z125" s="268"/>
      <c r="AA125" s="268"/>
      <c r="AB125" s="333"/>
      <c r="AC125" s="352" t="s">
        <v>282</v>
      </c>
      <c r="AD125" s="268"/>
      <c r="AE125" s="268"/>
      <c r="AF125" s="268"/>
      <c r="AG125" s="268"/>
      <c r="AH125" s="268"/>
      <c r="AI125" s="268"/>
      <c r="AJ125" s="268"/>
      <c r="AK125" s="268"/>
      <c r="AL125" s="268"/>
    </row>
    <row r="126" spans="1:38" ht="12" x14ac:dyDescent="0.2">
      <c r="A126" s="347"/>
      <c r="B126" s="348" t="s">
        <v>284</v>
      </c>
      <c r="C126" s="349" t="s">
        <v>285</v>
      </c>
      <c r="D126" s="349"/>
      <c r="E126" s="349"/>
      <c r="F126" s="350" t="s">
        <v>277</v>
      </c>
      <c r="G126" s="350" t="s">
        <v>278</v>
      </c>
      <c r="H126" s="350"/>
      <c r="I126" s="350" t="s">
        <v>278</v>
      </c>
      <c r="J126" s="335"/>
      <c r="K126" s="338"/>
      <c r="L126" s="339"/>
      <c r="M126" s="338"/>
      <c r="N126" s="351"/>
      <c r="O126" s="268"/>
      <c r="P126" s="268"/>
      <c r="Q126" s="268"/>
      <c r="R126" s="268"/>
      <c r="S126" s="268"/>
      <c r="T126" s="268"/>
      <c r="U126" s="268"/>
      <c r="V126" s="326"/>
      <c r="W126" s="333"/>
      <c r="X126" s="268"/>
      <c r="Y126" s="268"/>
      <c r="Z126" s="268"/>
      <c r="AA126" s="268"/>
      <c r="AB126" s="333"/>
      <c r="AC126" s="352" t="s">
        <v>285</v>
      </c>
      <c r="AD126" s="268"/>
      <c r="AE126" s="268"/>
      <c r="AF126" s="268"/>
      <c r="AG126" s="268"/>
      <c r="AH126" s="268"/>
      <c r="AI126" s="268"/>
      <c r="AJ126" s="268"/>
      <c r="AK126" s="268"/>
      <c r="AL126" s="268"/>
    </row>
    <row r="127" spans="1:38" ht="12" x14ac:dyDescent="0.2">
      <c r="A127" s="347"/>
      <c r="B127" s="348" t="s">
        <v>286</v>
      </c>
      <c r="C127" s="349" t="s">
        <v>287</v>
      </c>
      <c r="D127" s="349"/>
      <c r="E127" s="349"/>
      <c r="F127" s="350" t="s">
        <v>283</v>
      </c>
      <c r="G127" s="350" t="s">
        <v>278</v>
      </c>
      <c r="H127" s="350"/>
      <c r="I127" s="350" t="s">
        <v>278</v>
      </c>
      <c r="J127" s="335"/>
      <c r="K127" s="338"/>
      <c r="L127" s="339"/>
      <c r="M127" s="338"/>
      <c r="N127" s="351"/>
      <c r="O127" s="268"/>
      <c r="P127" s="268"/>
      <c r="Q127" s="268"/>
      <c r="R127" s="268"/>
      <c r="S127" s="268"/>
      <c r="T127" s="268"/>
      <c r="U127" s="268"/>
      <c r="V127" s="326"/>
      <c r="W127" s="333"/>
      <c r="X127" s="268"/>
      <c r="Y127" s="268"/>
      <c r="Z127" s="268"/>
      <c r="AA127" s="268"/>
      <c r="AB127" s="333"/>
      <c r="AC127" s="352" t="s">
        <v>287</v>
      </c>
      <c r="AD127" s="268"/>
      <c r="AE127" s="268"/>
      <c r="AF127" s="268"/>
      <c r="AG127" s="268"/>
      <c r="AH127" s="268"/>
      <c r="AI127" s="268"/>
      <c r="AJ127" s="268"/>
      <c r="AK127" s="268"/>
      <c r="AL127" s="268"/>
    </row>
    <row r="128" spans="1:38" ht="12" x14ac:dyDescent="0.2">
      <c r="A128" s="347"/>
      <c r="B128" s="348" t="s">
        <v>288</v>
      </c>
      <c r="C128" s="349" t="s">
        <v>289</v>
      </c>
      <c r="D128" s="349"/>
      <c r="E128" s="349"/>
      <c r="F128" s="350" t="s">
        <v>239</v>
      </c>
      <c r="G128" s="350" t="s">
        <v>278</v>
      </c>
      <c r="H128" s="350"/>
      <c r="I128" s="350" t="s">
        <v>278</v>
      </c>
      <c r="J128" s="335"/>
      <c r="K128" s="338"/>
      <c r="L128" s="339"/>
      <c r="M128" s="338"/>
      <c r="N128" s="351"/>
      <c r="O128" s="268"/>
      <c r="P128" s="268"/>
      <c r="Q128" s="268"/>
      <c r="R128" s="268"/>
      <c r="S128" s="268"/>
      <c r="T128" s="268"/>
      <c r="U128" s="268"/>
      <c r="V128" s="326"/>
      <c r="W128" s="333"/>
      <c r="X128" s="268"/>
      <c r="Y128" s="268"/>
      <c r="Z128" s="268"/>
      <c r="AA128" s="268"/>
      <c r="AB128" s="333"/>
      <c r="AC128" s="352" t="s">
        <v>289</v>
      </c>
      <c r="AD128" s="268"/>
      <c r="AE128" s="268"/>
      <c r="AF128" s="268"/>
      <c r="AG128" s="268"/>
      <c r="AH128" s="268"/>
      <c r="AI128" s="268"/>
      <c r="AJ128" s="268"/>
      <c r="AK128" s="268"/>
      <c r="AL128" s="268"/>
    </row>
    <row r="129" spans="1:38" ht="12" x14ac:dyDescent="0.2">
      <c r="A129" s="347"/>
      <c r="B129" s="348" t="s">
        <v>293</v>
      </c>
      <c r="C129" s="349" t="s">
        <v>294</v>
      </c>
      <c r="D129" s="349"/>
      <c r="E129" s="349"/>
      <c r="F129" s="350" t="s">
        <v>239</v>
      </c>
      <c r="G129" s="350" t="s">
        <v>278</v>
      </c>
      <c r="H129" s="350"/>
      <c r="I129" s="350" t="s">
        <v>278</v>
      </c>
      <c r="J129" s="335"/>
      <c r="K129" s="338"/>
      <c r="L129" s="339"/>
      <c r="M129" s="338"/>
      <c r="N129" s="351"/>
      <c r="O129" s="268"/>
      <c r="P129" s="268"/>
      <c r="Q129" s="268"/>
      <c r="R129" s="268"/>
      <c r="S129" s="268"/>
      <c r="T129" s="268"/>
      <c r="U129" s="268"/>
      <c r="V129" s="326"/>
      <c r="W129" s="333"/>
      <c r="X129" s="268"/>
      <c r="Y129" s="268"/>
      <c r="Z129" s="268"/>
      <c r="AA129" s="268"/>
      <c r="AB129" s="333"/>
      <c r="AC129" s="352" t="s">
        <v>294</v>
      </c>
      <c r="AD129" s="268"/>
      <c r="AE129" s="268"/>
      <c r="AF129" s="268"/>
      <c r="AG129" s="268"/>
      <c r="AH129" s="268"/>
      <c r="AI129" s="268"/>
      <c r="AJ129" s="268"/>
      <c r="AK129" s="268"/>
      <c r="AL129" s="268"/>
    </row>
    <row r="130" spans="1:38" ht="12" x14ac:dyDescent="0.2">
      <c r="A130" s="347"/>
      <c r="B130" s="348" t="s">
        <v>295</v>
      </c>
      <c r="C130" s="349" t="s">
        <v>296</v>
      </c>
      <c r="D130" s="349"/>
      <c r="E130" s="349"/>
      <c r="F130" s="350" t="s">
        <v>239</v>
      </c>
      <c r="G130" s="350" t="s">
        <v>297</v>
      </c>
      <c r="H130" s="350"/>
      <c r="I130" s="350" t="s">
        <v>297</v>
      </c>
      <c r="J130" s="335"/>
      <c r="K130" s="338"/>
      <c r="L130" s="339"/>
      <c r="M130" s="338"/>
      <c r="N130" s="351"/>
      <c r="O130" s="268"/>
      <c r="P130" s="268"/>
      <c r="Q130" s="268"/>
      <c r="R130" s="268"/>
      <c r="S130" s="268"/>
      <c r="T130" s="268"/>
      <c r="U130" s="268"/>
      <c r="V130" s="326"/>
      <c r="W130" s="333"/>
      <c r="X130" s="268"/>
      <c r="Y130" s="268"/>
      <c r="Z130" s="268"/>
      <c r="AA130" s="268"/>
      <c r="AB130" s="333"/>
      <c r="AC130" s="352" t="s">
        <v>296</v>
      </c>
      <c r="AD130" s="268"/>
      <c r="AE130" s="268"/>
      <c r="AF130" s="268"/>
      <c r="AG130" s="268"/>
      <c r="AH130" s="268"/>
      <c r="AI130" s="268"/>
      <c r="AJ130" s="268"/>
      <c r="AK130" s="268"/>
      <c r="AL130" s="268"/>
    </row>
    <row r="131" spans="1:38" ht="12" x14ac:dyDescent="0.2">
      <c r="A131" s="337"/>
      <c r="B131" s="335"/>
      <c r="C131" s="293" t="s">
        <v>248</v>
      </c>
      <c r="D131" s="293"/>
      <c r="E131" s="293"/>
      <c r="F131" s="338" t="s">
        <v>249</v>
      </c>
      <c r="G131" s="338" t="s">
        <v>330</v>
      </c>
      <c r="H131" s="338" t="s">
        <v>243</v>
      </c>
      <c r="I131" s="338" t="s">
        <v>331</v>
      </c>
      <c r="J131" s="339"/>
      <c r="K131" s="338"/>
      <c r="L131" s="339"/>
      <c r="M131" s="338"/>
      <c r="N131" s="340"/>
      <c r="O131" s="268"/>
      <c r="P131" s="268"/>
      <c r="Q131" s="268"/>
      <c r="R131" s="268"/>
      <c r="S131" s="268"/>
      <c r="T131" s="268"/>
      <c r="U131" s="268"/>
      <c r="V131" s="326"/>
      <c r="W131" s="333"/>
      <c r="X131" s="268"/>
      <c r="Y131" s="268"/>
      <c r="Z131" s="278" t="s">
        <v>248</v>
      </c>
      <c r="AA131" s="268"/>
      <c r="AB131" s="333"/>
      <c r="AC131" s="352"/>
      <c r="AD131" s="268"/>
      <c r="AE131" s="268"/>
      <c r="AF131" s="268"/>
      <c r="AG131" s="268"/>
      <c r="AH131" s="268"/>
      <c r="AI131" s="268"/>
      <c r="AJ131" s="268"/>
      <c r="AK131" s="268"/>
      <c r="AL131" s="268"/>
    </row>
    <row r="132" spans="1:38" ht="12" x14ac:dyDescent="0.2">
      <c r="A132" s="337"/>
      <c r="B132" s="335"/>
      <c r="C132" s="293" t="s">
        <v>252</v>
      </c>
      <c r="D132" s="293"/>
      <c r="E132" s="293"/>
      <c r="F132" s="338" t="s">
        <v>249</v>
      </c>
      <c r="G132" s="338" t="s">
        <v>332</v>
      </c>
      <c r="H132" s="338" t="s">
        <v>243</v>
      </c>
      <c r="I132" s="338" t="s">
        <v>333</v>
      </c>
      <c r="J132" s="339"/>
      <c r="K132" s="338"/>
      <c r="L132" s="339"/>
      <c r="M132" s="338"/>
      <c r="N132" s="340"/>
      <c r="O132" s="268"/>
      <c r="P132" s="268"/>
      <c r="Q132" s="268"/>
      <c r="R132" s="268"/>
      <c r="S132" s="268"/>
      <c r="T132" s="268"/>
      <c r="U132" s="268"/>
      <c r="V132" s="326"/>
      <c r="W132" s="333"/>
      <c r="X132" s="268"/>
      <c r="Y132" s="268"/>
      <c r="Z132" s="278" t="s">
        <v>252</v>
      </c>
      <c r="AA132" s="268"/>
      <c r="AB132" s="333"/>
      <c r="AC132" s="352"/>
      <c r="AD132" s="268"/>
      <c r="AE132" s="268"/>
      <c r="AF132" s="268"/>
      <c r="AG132" s="268"/>
      <c r="AH132" s="268"/>
      <c r="AI132" s="268"/>
      <c r="AJ132" s="268"/>
      <c r="AK132" s="268"/>
      <c r="AL132" s="268"/>
    </row>
    <row r="133" spans="1:38" ht="12" x14ac:dyDescent="0.2">
      <c r="A133" s="337"/>
      <c r="B133" s="335"/>
      <c r="C133" s="341" t="s">
        <v>255</v>
      </c>
      <c r="D133" s="341"/>
      <c r="E133" s="341"/>
      <c r="F133" s="342"/>
      <c r="G133" s="342"/>
      <c r="H133" s="342"/>
      <c r="I133" s="342"/>
      <c r="J133" s="343">
        <v>179.34</v>
      </c>
      <c r="K133" s="342"/>
      <c r="L133" s="343">
        <v>206.1</v>
      </c>
      <c r="M133" s="342"/>
      <c r="N133" s="344"/>
      <c r="O133" s="268"/>
      <c r="P133" s="268"/>
      <c r="Q133" s="268"/>
      <c r="R133" s="268"/>
      <c r="S133" s="268"/>
      <c r="T133" s="268"/>
      <c r="U133" s="268"/>
      <c r="V133" s="326"/>
      <c r="W133" s="333"/>
      <c r="X133" s="268"/>
      <c r="Y133" s="268"/>
      <c r="Z133" s="268"/>
      <c r="AA133" s="278" t="s">
        <v>255</v>
      </c>
      <c r="AB133" s="333"/>
      <c r="AC133" s="352"/>
      <c r="AD133" s="268"/>
      <c r="AE133" s="268"/>
      <c r="AF133" s="268"/>
      <c r="AG133" s="268"/>
      <c r="AH133" s="268"/>
      <c r="AI133" s="268"/>
      <c r="AJ133" s="268"/>
      <c r="AK133" s="268"/>
      <c r="AL133" s="268"/>
    </row>
    <row r="134" spans="1:38" ht="12" x14ac:dyDescent="0.2">
      <c r="A134" s="337"/>
      <c r="B134" s="335"/>
      <c r="C134" s="293" t="s">
        <v>256</v>
      </c>
      <c r="D134" s="293"/>
      <c r="E134" s="293"/>
      <c r="F134" s="338"/>
      <c r="G134" s="338"/>
      <c r="H134" s="338"/>
      <c r="I134" s="338"/>
      <c r="J134" s="339"/>
      <c r="K134" s="338"/>
      <c r="L134" s="339">
        <v>44.64</v>
      </c>
      <c r="M134" s="338"/>
      <c r="N134" s="340">
        <v>1032</v>
      </c>
      <c r="O134" s="268"/>
      <c r="P134" s="268"/>
      <c r="Q134" s="268"/>
      <c r="R134" s="268"/>
      <c r="S134" s="268"/>
      <c r="T134" s="268"/>
      <c r="U134" s="268"/>
      <c r="V134" s="326"/>
      <c r="W134" s="333"/>
      <c r="X134" s="268"/>
      <c r="Y134" s="268"/>
      <c r="Z134" s="278" t="s">
        <v>256</v>
      </c>
      <c r="AA134" s="268"/>
      <c r="AB134" s="333"/>
      <c r="AC134" s="352"/>
      <c r="AD134" s="268"/>
      <c r="AE134" s="268"/>
      <c r="AF134" s="268"/>
      <c r="AG134" s="268"/>
      <c r="AH134" s="268"/>
      <c r="AI134" s="268"/>
      <c r="AJ134" s="268"/>
      <c r="AK134" s="268"/>
      <c r="AL134" s="268"/>
    </row>
    <row r="135" spans="1:38" ht="22.5" x14ac:dyDescent="0.2">
      <c r="A135" s="337"/>
      <c r="B135" s="335" t="s">
        <v>257</v>
      </c>
      <c r="C135" s="293" t="s">
        <v>258</v>
      </c>
      <c r="D135" s="293"/>
      <c r="E135" s="293"/>
      <c r="F135" s="338" t="s">
        <v>259</v>
      </c>
      <c r="G135" s="338" t="s">
        <v>260</v>
      </c>
      <c r="H135" s="338"/>
      <c r="I135" s="338" t="s">
        <v>260</v>
      </c>
      <c r="J135" s="339"/>
      <c r="K135" s="338"/>
      <c r="L135" s="339">
        <v>45.98</v>
      </c>
      <c r="M135" s="338"/>
      <c r="N135" s="340">
        <v>1063</v>
      </c>
      <c r="O135" s="268"/>
      <c r="P135" s="268"/>
      <c r="Q135" s="268"/>
      <c r="R135" s="268"/>
      <c r="S135" s="268"/>
      <c r="T135" s="268"/>
      <c r="U135" s="268"/>
      <c r="V135" s="326"/>
      <c r="W135" s="333"/>
      <c r="X135" s="268"/>
      <c r="Y135" s="268"/>
      <c r="Z135" s="278" t="s">
        <v>258</v>
      </c>
      <c r="AA135" s="268"/>
      <c r="AB135" s="333"/>
      <c r="AC135" s="352"/>
      <c r="AD135" s="268"/>
      <c r="AE135" s="268"/>
      <c r="AF135" s="268"/>
      <c r="AG135" s="268"/>
      <c r="AH135" s="268"/>
      <c r="AI135" s="268"/>
      <c r="AJ135" s="268"/>
      <c r="AK135" s="268"/>
      <c r="AL135" s="268"/>
    </row>
    <row r="136" spans="1:38" ht="22.5" x14ac:dyDescent="0.2">
      <c r="A136" s="337"/>
      <c r="B136" s="335" t="s">
        <v>261</v>
      </c>
      <c r="C136" s="293" t="s">
        <v>262</v>
      </c>
      <c r="D136" s="293"/>
      <c r="E136" s="293"/>
      <c r="F136" s="338" t="s">
        <v>259</v>
      </c>
      <c r="G136" s="338" t="s">
        <v>263</v>
      </c>
      <c r="H136" s="338"/>
      <c r="I136" s="338" t="s">
        <v>263</v>
      </c>
      <c r="J136" s="339"/>
      <c r="K136" s="338"/>
      <c r="L136" s="339">
        <v>26.78</v>
      </c>
      <c r="M136" s="338"/>
      <c r="N136" s="340">
        <v>619</v>
      </c>
      <c r="O136" s="268"/>
      <c r="P136" s="268"/>
      <c r="Q136" s="268"/>
      <c r="R136" s="268"/>
      <c r="S136" s="268"/>
      <c r="T136" s="268"/>
      <c r="U136" s="268"/>
      <c r="V136" s="326"/>
      <c r="W136" s="333"/>
      <c r="X136" s="268"/>
      <c r="Y136" s="268"/>
      <c r="Z136" s="278" t="s">
        <v>262</v>
      </c>
      <c r="AA136" s="268"/>
      <c r="AB136" s="333"/>
      <c r="AC136" s="352"/>
      <c r="AD136" s="268"/>
      <c r="AE136" s="268"/>
      <c r="AF136" s="268"/>
      <c r="AG136" s="268"/>
      <c r="AH136" s="268"/>
      <c r="AI136" s="268"/>
      <c r="AJ136" s="268"/>
      <c r="AK136" s="268"/>
      <c r="AL136" s="268"/>
    </row>
    <row r="137" spans="1:38" ht="12" x14ac:dyDescent="0.2">
      <c r="A137" s="345"/>
      <c r="B137" s="346"/>
      <c r="C137" s="329" t="s">
        <v>264</v>
      </c>
      <c r="D137" s="329"/>
      <c r="E137" s="329"/>
      <c r="F137" s="330"/>
      <c r="G137" s="330"/>
      <c r="H137" s="330"/>
      <c r="I137" s="330"/>
      <c r="J137" s="331"/>
      <c r="K137" s="330"/>
      <c r="L137" s="331">
        <v>278.86</v>
      </c>
      <c r="M137" s="342"/>
      <c r="N137" s="332">
        <v>4110</v>
      </c>
      <c r="O137" s="268"/>
      <c r="P137" s="268"/>
      <c r="Q137" s="268"/>
      <c r="R137" s="268"/>
      <c r="S137" s="268"/>
      <c r="T137" s="268"/>
      <c r="U137" s="268"/>
      <c r="V137" s="326"/>
      <c r="W137" s="333"/>
      <c r="X137" s="268"/>
      <c r="Y137" s="268"/>
      <c r="Z137" s="268"/>
      <c r="AA137" s="268"/>
      <c r="AB137" s="333" t="s">
        <v>264</v>
      </c>
      <c r="AC137" s="352"/>
      <c r="AD137" s="268"/>
      <c r="AE137" s="268"/>
      <c r="AF137" s="268"/>
      <c r="AG137" s="268"/>
      <c r="AH137" s="268"/>
      <c r="AI137" s="268"/>
      <c r="AJ137" s="268"/>
      <c r="AK137" s="268"/>
      <c r="AL137" s="268"/>
    </row>
    <row r="138" spans="1:38" ht="22.5" x14ac:dyDescent="0.2">
      <c r="A138" s="327" t="s">
        <v>334</v>
      </c>
      <c r="B138" s="328" t="s">
        <v>302</v>
      </c>
      <c r="C138" s="329" t="s">
        <v>303</v>
      </c>
      <c r="D138" s="329"/>
      <c r="E138" s="329"/>
      <c r="F138" s="330" t="s">
        <v>239</v>
      </c>
      <c r="G138" s="330"/>
      <c r="H138" s="330"/>
      <c r="I138" s="330" t="s">
        <v>236</v>
      </c>
      <c r="J138" s="331">
        <v>11666.67</v>
      </c>
      <c r="K138" s="330"/>
      <c r="L138" s="331">
        <v>1442.15</v>
      </c>
      <c r="M138" s="330" t="s">
        <v>274</v>
      </c>
      <c r="N138" s="332">
        <v>11667</v>
      </c>
      <c r="O138" s="268"/>
      <c r="P138" s="268"/>
      <c r="Q138" s="268"/>
      <c r="R138" s="268"/>
      <c r="S138" s="268"/>
      <c r="T138" s="268"/>
      <c r="U138" s="268"/>
      <c r="V138" s="326"/>
      <c r="W138" s="333" t="s">
        <v>303</v>
      </c>
      <c r="X138" s="268"/>
      <c r="Y138" s="268"/>
      <c r="Z138" s="268"/>
      <c r="AA138" s="268"/>
      <c r="AB138" s="333"/>
      <c r="AC138" s="352"/>
      <c r="AD138" s="268"/>
      <c r="AE138" s="268"/>
      <c r="AF138" s="268"/>
      <c r="AG138" s="268"/>
      <c r="AH138" s="268"/>
      <c r="AI138" s="268"/>
      <c r="AJ138" s="268"/>
      <c r="AK138" s="268"/>
      <c r="AL138" s="268"/>
    </row>
    <row r="139" spans="1:38" ht="12" x14ac:dyDescent="0.2">
      <c r="A139" s="347"/>
      <c r="B139" s="353"/>
      <c r="C139" s="293" t="s">
        <v>335</v>
      </c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336"/>
      <c r="O139" s="268"/>
      <c r="P139" s="268"/>
      <c r="Q139" s="268"/>
      <c r="R139" s="268"/>
      <c r="S139" s="268"/>
      <c r="T139" s="268"/>
      <c r="U139" s="268"/>
      <c r="V139" s="326"/>
      <c r="W139" s="333"/>
      <c r="X139" s="268"/>
      <c r="Y139" s="268"/>
      <c r="Z139" s="268"/>
      <c r="AA139" s="268"/>
      <c r="AB139" s="333"/>
      <c r="AC139" s="352"/>
      <c r="AD139" s="278" t="s">
        <v>335</v>
      </c>
      <c r="AE139" s="268"/>
      <c r="AF139" s="268"/>
      <c r="AG139" s="268"/>
      <c r="AH139" s="268"/>
      <c r="AI139" s="268"/>
      <c r="AJ139" s="268"/>
      <c r="AK139" s="268"/>
      <c r="AL139" s="268"/>
    </row>
    <row r="140" spans="1:38" ht="12" x14ac:dyDescent="0.2">
      <c r="A140" s="347"/>
      <c r="B140" s="353"/>
      <c r="C140" s="293" t="s">
        <v>305</v>
      </c>
      <c r="D140" s="293"/>
      <c r="E140" s="293"/>
      <c r="F140" s="293"/>
      <c r="G140" s="293"/>
      <c r="H140" s="293"/>
      <c r="I140" s="293"/>
      <c r="J140" s="293"/>
      <c r="K140" s="293"/>
      <c r="L140" s="293"/>
      <c r="M140" s="293"/>
      <c r="N140" s="336"/>
      <c r="O140" s="268"/>
      <c r="P140" s="268"/>
      <c r="Q140" s="268"/>
      <c r="R140" s="268"/>
      <c r="S140" s="268"/>
      <c r="T140" s="268"/>
      <c r="U140" s="268"/>
      <c r="V140" s="326"/>
      <c r="W140" s="333"/>
      <c r="X140" s="268"/>
      <c r="Y140" s="268"/>
      <c r="Z140" s="268"/>
      <c r="AA140" s="268"/>
      <c r="AB140" s="333"/>
      <c r="AC140" s="352"/>
      <c r="AD140" s="268"/>
      <c r="AE140" s="278" t="s">
        <v>305</v>
      </c>
      <c r="AF140" s="268"/>
      <c r="AG140" s="268"/>
      <c r="AH140" s="268"/>
      <c r="AI140" s="268"/>
      <c r="AJ140" s="268"/>
      <c r="AK140" s="268"/>
      <c r="AL140" s="268"/>
    </row>
    <row r="141" spans="1:38" ht="22.5" x14ac:dyDescent="0.2">
      <c r="A141" s="327" t="s">
        <v>336</v>
      </c>
      <c r="B141" s="328" t="s">
        <v>306</v>
      </c>
      <c r="C141" s="329" t="s">
        <v>307</v>
      </c>
      <c r="D141" s="329"/>
      <c r="E141" s="329"/>
      <c r="F141" s="330" t="s">
        <v>308</v>
      </c>
      <c r="G141" s="330"/>
      <c r="H141" s="330"/>
      <c r="I141" s="330" t="s">
        <v>309</v>
      </c>
      <c r="J141" s="331">
        <v>3611.54</v>
      </c>
      <c r="K141" s="330"/>
      <c r="L141" s="331">
        <v>72.23</v>
      </c>
      <c r="M141" s="330" t="s">
        <v>274</v>
      </c>
      <c r="N141" s="332">
        <v>584</v>
      </c>
      <c r="O141" s="268"/>
      <c r="P141" s="268"/>
      <c r="Q141" s="268"/>
      <c r="R141" s="268"/>
      <c r="S141" s="268"/>
      <c r="T141" s="268"/>
      <c r="U141" s="268"/>
      <c r="V141" s="326"/>
      <c r="W141" s="333" t="s">
        <v>307</v>
      </c>
      <c r="X141" s="268"/>
      <c r="Y141" s="268"/>
      <c r="Z141" s="268"/>
      <c r="AA141" s="268"/>
      <c r="AB141" s="333"/>
      <c r="AC141" s="352"/>
      <c r="AD141" s="268"/>
      <c r="AE141" s="268"/>
      <c r="AF141" s="268"/>
      <c r="AG141" s="268"/>
      <c r="AH141" s="268"/>
      <c r="AI141" s="268"/>
      <c r="AJ141" s="268"/>
      <c r="AK141" s="268"/>
      <c r="AL141" s="268"/>
    </row>
    <row r="142" spans="1:38" ht="12" x14ac:dyDescent="0.2">
      <c r="A142" s="347"/>
      <c r="B142" s="353"/>
      <c r="C142" s="293" t="s">
        <v>310</v>
      </c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336"/>
      <c r="O142" s="268"/>
      <c r="P142" s="268"/>
      <c r="Q142" s="268"/>
      <c r="R142" s="268"/>
      <c r="S142" s="268"/>
      <c r="T142" s="268"/>
      <c r="U142" s="268"/>
      <c r="V142" s="326"/>
      <c r="W142" s="333"/>
      <c r="X142" s="268"/>
      <c r="Y142" s="268"/>
      <c r="Z142" s="268"/>
      <c r="AA142" s="268"/>
      <c r="AB142" s="333"/>
      <c r="AC142" s="352"/>
      <c r="AD142" s="278" t="s">
        <v>310</v>
      </c>
      <c r="AE142" s="268"/>
      <c r="AF142" s="268"/>
      <c r="AG142" s="268"/>
      <c r="AH142" s="268"/>
      <c r="AI142" s="268"/>
      <c r="AJ142" s="268"/>
      <c r="AK142" s="268"/>
      <c r="AL142" s="268"/>
    </row>
    <row r="143" spans="1:38" ht="12" x14ac:dyDescent="0.2">
      <c r="A143" s="354"/>
      <c r="B143" s="355"/>
      <c r="C143" s="355"/>
      <c r="D143" s="355"/>
      <c r="E143" s="355"/>
      <c r="F143" s="355"/>
      <c r="G143" s="355"/>
      <c r="H143" s="355"/>
      <c r="I143" s="355"/>
      <c r="J143" s="355"/>
      <c r="K143" s="355"/>
      <c r="L143" s="355"/>
      <c r="M143" s="355"/>
      <c r="N143" s="356"/>
      <c r="O143" s="268"/>
      <c r="P143" s="268"/>
      <c r="Q143" s="268"/>
      <c r="R143" s="268"/>
      <c r="S143" s="268"/>
      <c r="T143" s="268"/>
      <c r="U143" s="268"/>
      <c r="V143" s="326"/>
      <c r="W143" s="333"/>
      <c r="X143" s="268"/>
      <c r="Y143" s="268"/>
      <c r="Z143" s="268"/>
      <c r="AA143" s="268"/>
      <c r="AB143" s="333"/>
      <c r="AC143" s="352"/>
      <c r="AD143" s="268"/>
      <c r="AE143" s="268"/>
      <c r="AF143" s="333" t="s">
        <v>189</v>
      </c>
      <c r="AG143" s="268"/>
      <c r="AH143" s="268"/>
      <c r="AI143" s="268"/>
      <c r="AJ143" s="268"/>
      <c r="AK143" s="268"/>
      <c r="AL143" s="268"/>
    </row>
    <row r="144" spans="1:38" ht="33.75" x14ac:dyDescent="0.2">
      <c r="A144" s="327" t="s">
        <v>111</v>
      </c>
      <c r="B144" s="328" t="s">
        <v>337</v>
      </c>
      <c r="C144" s="329" t="s">
        <v>338</v>
      </c>
      <c r="D144" s="329"/>
      <c r="E144" s="329"/>
      <c r="F144" s="330" t="s">
        <v>239</v>
      </c>
      <c r="G144" s="330"/>
      <c r="H144" s="330"/>
      <c r="I144" s="330" t="s">
        <v>55</v>
      </c>
      <c r="J144" s="331"/>
      <c r="K144" s="330"/>
      <c r="L144" s="331"/>
      <c r="M144" s="330"/>
      <c r="N144" s="332"/>
      <c r="O144" s="268"/>
      <c r="P144" s="268"/>
      <c r="Q144" s="268"/>
      <c r="R144" s="268"/>
      <c r="S144" s="268"/>
      <c r="T144" s="268"/>
      <c r="U144" s="268"/>
      <c r="V144" s="326"/>
      <c r="W144" s="333" t="s">
        <v>338</v>
      </c>
      <c r="X144" s="268"/>
      <c r="Y144" s="268"/>
      <c r="Z144" s="268"/>
      <c r="AA144" s="268"/>
      <c r="AB144" s="333"/>
      <c r="AC144" s="352"/>
      <c r="AD144" s="268"/>
      <c r="AE144" s="268"/>
      <c r="AF144" s="333"/>
      <c r="AG144" s="268"/>
      <c r="AH144" s="268"/>
      <c r="AI144" s="268"/>
      <c r="AJ144" s="268"/>
      <c r="AK144" s="268"/>
      <c r="AL144" s="268"/>
    </row>
    <row r="145" spans="1:38" ht="12" x14ac:dyDescent="0.2">
      <c r="A145" s="347"/>
      <c r="B145" s="353"/>
      <c r="C145" s="293" t="s">
        <v>339</v>
      </c>
      <c r="D145" s="293"/>
      <c r="E145" s="293"/>
      <c r="F145" s="293"/>
      <c r="G145" s="293"/>
      <c r="H145" s="293"/>
      <c r="I145" s="293"/>
      <c r="J145" s="293"/>
      <c r="K145" s="293"/>
      <c r="L145" s="293"/>
      <c r="M145" s="293"/>
      <c r="N145" s="336"/>
      <c r="O145" s="268"/>
      <c r="P145" s="268"/>
      <c r="Q145" s="268"/>
      <c r="R145" s="268"/>
      <c r="S145" s="268"/>
      <c r="T145" s="268"/>
      <c r="U145" s="268"/>
      <c r="V145" s="326"/>
      <c r="W145" s="333"/>
      <c r="X145" s="268"/>
      <c r="Y145" s="268"/>
      <c r="Z145" s="268"/>
      <c r="AA145" s="268"/>
      <c r="AB145" s="333"/>
      <c r="AC145" s="352"/>
      <c r="AD145" s="278" t="s">
        <v>339</v>
      </c>
      <c r="AE145" s="268"/>
      <c r="AF145" s="333"/>
      <c r="AG145" s="268"/>
      <c r="AH145" s="268"/>
      <c r="AI145" s="268"/>
      <c r="AJ145" s="268"/>
      <c r="AK145" s="268"/>
      <c r="AL145" s="268"/>
    </row>
    <row r="146" spans="1:38" ht="33.75" x14ac:dyDescent="0.2">
      <c r="A146" s="334"/>
      <c r="B146" s="335" t="s">
        <v>240</v>
      </c>
      <c r="C146" s="293" t="s">
        <v>241</v>
      </c>
      <c r="D146" s="293"/>
      <c r="E146" s="293"/>
      <c r="F146" s="293"/>
      <c r="G146" s="293"/>
      <c r="H146" s="293"/>
      <c r="I146" s="293"/>
      <c r="J146" s="293"/>
      <c r="K146" s="293"/>
      <c r="L146" s="293"/>
      <c r="M146" s="293"/>
      <c r="N146" s="336"/>
      <c r="O146" s="268"/>
      <c r="P146" s="268"/>
      <c r="Q146" s="268"/>
      <c r="R146" s="268"/>
      <c r="S146" s="268"/>
      <c r="T146" s="268"/>
      <c r="U146" s="268"/>
      <c r="V146" s="326"/>
      <c r="W146" s="333"/>
      <c r="X146" s="278" t="s">
        <v>241</v>
      </c>
      <c r="Y146" s="268"/>
      <c r="Z146" s="268"/>
      <c r="AA146" s="268"/>
      <c r="AB146" s="333"/>
      <c r="AC146" s="352"/>
      <c r="AD146" s="268"/>
      <c r="AE146" s="268"/>
      <c r="AF146" s="333"/>
      <c r="AG146" s="268"/>
      <c r="AH146" s="268"/>
      <c r="AI146" s="268"/>
      <c r="AJ146" s="268"/>
      <c r="AK146" s="268"/>
      <c r="AL146" s="268"/>
    </row>
    <row r="147" spans="1:38" ht="12" x14ac:dyDescent="0.2">
      <c r="A147" s="337"/>
      <c r="B147" s="335" t="s">
        <v>236</v>
      </c>
      <c r="C147" s="293" t="s">
        <v>242</v>
      </c>
      <c r="D147" s="293"/>
      <c r="E147" s="293"/>
      <c r="F147" s="338"/>
      <c r="G147" s="338"/>
      <c r="H147" s="338"/>
      <c r="I147" s="338"/>
      <c r="J147" s="339">
        <v>8.25</v>
      </c>
      <c r="K147" s="338" t="s">
        <v>243</v>
      </c>
      <c r="L147" s="339">
        <v>59.4</v>
      </c>
      <c r="M147" s="338" t="s">
        <v>244</v>
      </c>
      <c r="N147" s="340">
        <v>1374</v>
      </c>
      <c r="O147" s="268"/>
      <c r="P147" s="268"/>
      <c r="Q147" s="268"/>
      <c r="R147" s="268"/>
      <c r="S147" s="268"/>
      <c r="T147" s="268"/>
      <c r="U147" s="268"/>
      <c r="V147" s="326"/>
      <c r="W147" s="333"/>
      <c r="X147" s="268"/>
      <c r="Y147" s="278" t="s">
        <v>242</v>
      </c>
      <c r="Z147" s="268"/>
      <c r="AA147" s="268"/>
      <c r="AB147" s="333"/>
      <c r="AC147" s="352"/>
      <c r="AD147" s="268"/>
      <c r="AE147" s="268"/>
      <c r="AF147" s="333"/>
      <c r="AG147" s="268"/>
      <c r="AH147" s="268"/>
      <c r="AI147" s="268"/>
      <c r="AJ147" s="268"/>
      <c r="AK147" s="268"/>
      <c r="AL147" s="268"/>
    </row>
    <row r="148" spans="1:38" ht="12" x14ac:dyDescent="0.2">
      <c r="A148" s="337"/>
      <c r="B148" s="335" t="s">
        <v>53</v>
      </c>
      <c r="C148" s="293" t="s">
        <v>104</v>
      </c>
      <c r="D148" s="293"/>
      <c r="E148" s="293"/>
      <c r="F148" s="338"/>
      <c r="G148" s="338"/>
      <c r="H148" s="338"/>
      <c r="I148" s="338"/>
      <c r="J148" s="339">
        <v>32.14</v>
      </c>
      <c r="K148" s="338" t="s">
        <v>243</v>
      </c>
      <c r="L148" s="339">
        <v>231.41</v>
      </c>
      <c r="M148" s="338" t="s">
        <v>245</v>
      </c>
      <c r="N148" s="340">
        <v>2365</v>
      </c>
      <c r="O148" s="268"/>
      <c r="P148" s="268"/>
      <c r="Q148" s="268"/>
      <c r="R148" s="268"/>
      <c r="S148" s="268"/>
      <c r="T148" s="268"/>
      <c r="U148" s="268"/>
      <c r="V148" s="326"/>
      <c r="W148" s="333"/>
      <c r="X148" s="268"/>
      <c r="Y148" s="278" t="s">
        <v>104</v>
      </c>
      <c r="Z148" s="268"/>
      <c r="AA148" s="268"/>
      <c r="AB148" s="333"/>
      <c r="AC148" s="352"/>
      <c r="AD148" s="268"/>
      <c r="AE148" s="268"/>
      <c r="AF148" s="333"/>
      <c r="AG148" s="268"/>
      <c r="AH148" s="268"/>
      <c r="AI148" s="268"/>
      <c r="AJ148" s="268"/>
      <c r="AK148" s="268"/>
      <c r="AL148" s="268"/>
    </row>
    <row r="149" spans="1:38" ht="12" x14ac:dyDescent="0.2">
      <c r="A149" s="337"/>
      <c r="B149" s="335" t="s">
        <v>246</v>
      </c>
      <c r="C149" s="293" t="s">
        <v>247</v>
      </c>
      <c r="D149" s="293"/>
      <c r="E149" s="293"/>
      <c r="F149" s="338"/>
      <c r="G149" s="338"/>
      <c r="H149" s="338"/>
      <c r="I149" s="338"/>
      <c r="J149" s="339">
        <v>3.96</v>
      </c>
      <c r="K149" s="338" t="s">
        <v>243</v>
      </c>
      <c r="L149" s="339">
        <v>28.51</v>
      </c>
      <c r="M149" s="338" t="s">
        <v>244</v>
      </c>
      <c r="N149" s="340">
        <v>659</v>
      </c>
      <c r="O149" s="268"/>
      <c r="P149" s="268"/>
      <c r="Q149" s="268"/>
      <c r="R149" s="268"/>
      <c r="S149" s="268"/>
      <c r="T149" s="268"/>
      <c r="U149" s="268"/>
      <c r="V149" s="326"/>
      <c r="W149" s="333"/>
      <c r="X149" s="268"/>
      <c r="Y149" s="278" t="s">
        <v>247</v>
      </c>
      <c r="Z149" s="268"/>
      <c r="AA149" s="268"/>
      <c r="AB149" s="333"/>
      <c r="AC149" s="352"/>
      <c r="AD149" s="268"/>
      <c r="AE149" s="268"/>
      <c r="AF149" s="333"/>
      <c r="AG149" s="268"/>
      <c r="AH149" s="268"/>
      <c r="AI149" s="268"/>
      <c r="AJ149" s="268"/>
      <c r="AK149" s="268"/>
      <c r="AL149" s="268"/>
    </row>
    <row r="150" spans="1:38" ht="12" x14ac:dyDescent="0.2">
      <c r="A150" s="347"/>
      <c r="B150" s="348" t="s">
        <v>340</v>
      </c>
      <c r="C150" s="349" t="s">
        <v>341</v>
      </c>
      <c r="D150" s="349"/>
      <c r="E150" s="349"/>
      <c r="F150" s="350" t="s">
        <v>283</v>
      </c>
      <c r="G150" s="350" t="s">
        <v>278</v>
      </c>
      <c r="H150" s="350"/>
      <c r="I150" s="350" t="s">
        <v>278</v>
      </c>
      <c r="J150" s="335"/>
      <c r="K150" s="338"/>
      <c r="L150" s="339"/>
      <c r="M150" s="338"/>
      <c r="N150" s="351"/>
      <c r="O150" s="268"/>
      <c r="P150" s="268"/>
      <c r="Q150" s="268"/>
      <c r="R150" s="268"/>
      <c r="S150" s="268"/>
      <c r="T150" s="268"/>
      <c r="U150" s="268"/>
      <c r="V150" s="326"/>
      <c r="W150" s="333"/>
      <c r="X150" s="268"/>
      <c r="Y150" s="268"/>
      <c r="Z150" s="268"/>
      <c r="AA150" s="268"/>
      <c r="AB150" s="333"/>
      <c r="AC150" s="352" t="s">
        <v>341</v>
      </c>
      <c r="AD150" s="268"/>
      <c r="AE150" s="268"/>
      <c r="AF150" s="333"/>
      <c r="AG150" s="268"/>
      <c r="AH150" s="268"/>
      <c r="AI150" s="268"/>
      <c r="AJ150" s="268"/>
      <c r="AK150" s="268"/>
      <c r="AL150" s="268"/>
    </row>
    <row r="151" spans="1:38" ht="22.5" x14ac:dyDescent="0.2">
      <c r="A151" s="347"/>
      <c r="B151" s="348" t="s">
        <v>275</v>
      </c>
      <c r="C151" s="349" t="s">
        <v>276</v>
      </c>
      <c r="D151" s="349"/>
      <c r="E151" s="349"/>
      <c r="F151" s="350" t="s">
        <v>277</v>
      </c>
      <c r="G151" s="350" t="s">
        <v>278</v>
      </c>
      <c r="H151" s="350"/>
      <c r="I151" s="350" t="s">
        <v>278</v>
      </c>
      <c r="J151" s="335"/>
      <c r="K151" s="338"/>
      <c r="L151" s="339"/>
      <c r="M151" s="338"/>
      <c r="N151" s="351"/>
      <c r="O151" s="268"/>
      <c r="P151" s="268"/>
      <c r="Q151" s="268"/>
      <c r="R151" s="268"/>
      <c r="S151" s="268"/>
      <c r="T151" s="268"/>
      <c r="U151" s="268"/>
      <c r="V151" s="326"/>
      <c r="W151" s="333"/>
      <c r="X151" s="268"/>
      <c r="Y151" s="268"/>
      <c r="Z151" s="268"/>
      <c r="AA151" s="268"/>
      <c r="AB151" s="333"/>
      <c r="AC151" s="352" t="s">
        <v>276</v>
      </c>
      <c r="AD151" s="268"/>
      <c r="AE151" s="268"/>
      <c r="AF151" s="333"/>
      <c r="AG151" s="268"/>
      <c r="AH151" s="268"/>
      <c r="AI151" s="268"/>
      <c r="AJ151" s="268"/>
      <c r="AK151" s="268"/>
      <c r="AL151" s="268"/>
    </row>
    <row r="152" spans="1:38" ht="22.5" x14ac:dyDescent="0.2">
      <c r="A152" s="347"/>
      <c r="B152" s="348" t="s">
        <v>342</v>
      </c>
      <c r="C152" s="349" t="s">
        <v>343</v>
      </c>
      <c r="D152" s="349"/>
      <c r="E152" s="349"/>
      <c r="F152" s="350" t="s">
        <v>315</v>
      </c>
      <c r="G152" s="350" t="s">
        <v>278</v>
      </c>
      <c r="H152" s="350"/>
      <c r="I152" s="350" t="s">
        <v>278</v>
      </c>
      <c r="J152" s="335"/>
      <c r="K152" s="338"/>
      <c r="L152" s="339"/>
      <c r="M152" s="338"/>
      <c r="N152" s="351"/>
      <c r="O152" s="268"/>
      <c r="P152" s="268"/>
      <c r="Q152" s="268"/>
      <c r="R152" s="268"/>
      <c r="S152" s="268"/>
      <c r="T152" s="268"/>
      <c r="U152" s="268"/>
      <c r="V152" s="326"/>
      <c r="W152" s="333"/>
      <c r="X152" s="268"/>
      <c r="Y152" s="268"/>
      <c r="Z152" s="268"/>
      <c r="AA152" s="268"/>
      <c r="AB152" s="333"/>
      <c r="AC152" s="352" t="s">
        <v>343</v>
      </c>
      <c r="AD152" s="268"/>
      <c r="AE152" s="268"/>
      <c r="AF152" s="333"/>
      <c r="AG152" s="268"/>
      <c r="AH152" s="268"/>
      <c r="AI152" s="268"/>
      <c r="AJ152" s="268"/>
      <c r="AK152" s="268"/>
      <c r="AL152" s="268"/>
    </row>
    <row r="153" spans="1:38" ht="12" x14ac:dyDescent="0.2">
      <c r="A153" s="337"/>
      <c r="B153" s="335"/>
      <c r="C153" s="293" t="s">
        <v>248</v>
      </c>
      <c r="D153" s="293"/>
      <c r="E153" s="293"/>
      <c r="F153" s="338" t="s">
        <v>249</v>
      </c>
      <c r="G153" s="338" t="s">
        <v>344</v>
      </c>
      <c r="H153" s="338" t="s">
        <v>243</v>
      </c>
      <c r="I153" s="338" t="s">
        <v>345</v>
      </c>
      <c r="J153" s="339"/>
      <c r="K153" s="338"/>
      <c r="L153" s="339"/>
      <c r="M153" s="338"/>
      <c r="N153" s="340"/>
      <c r="O153" s="268"/>
      <c r="P153" s="268"/>
      <c r="Q153" s="268"/>
      <c r="R153" s="268"/>
      <c r="S153" s="268"/>
      <c r="T153" s="268"/>
      <c r="U153" s="268"/>
      <c r="V153" s="326"/>
      <c r="W153" s="333"/>
      <c r="X153" s="268"/>
      <c r="Y153" s="268"/>
      <c r="Z153" s="278" t="s">
        <v>248</v>
      </c>
      <c r="AA153" s="268"/>
      <c r="AB153" s="333"/>
      <c r="AC153" s="352"/>
      <c r="AD153" s="268"/>
      <c r="AE153" s="268"/>
      <c r="AF153" s="333"/>
      <c r="AG153" s="268"/>
      <c r="AH153" s="268"/>
      <c r="AI153" s="268"/>
      <c r="AJ153" s="268"/>
      <c r="AK153" s="268"/>
      <c r="AL153" s="268"/>
    </row>
    <row r="154" spans="1:38" ht="12" x14ac:dyDescent="0.2">
      <c r="A154" s="337"/>
      <c r="B154" s="335"/>
      <c r="C154" s="293" t="s">
        <v>252</v>
      </c>
      <c r="D154" s="293"/>
      <c r="E154" s="293"/>
      <c r="F154" s="338" t="s">
        <v>249</v>
      </c>
      <c r="G154" s="338" t="s">
        <v>267</v>
      </c>
      <c r="H154" s="338" t="s">
        <v>243</v>
      </c>
      <c r="I154" s="338" t="s">
        <v>346</v>
      </c>
      <c r="J154" s="339"/>
      <c r="K154" s="338"/>
      <c r="L154" s="339"/>
      <c r="M154" s="338"/>
      <c r="N154" s="340"/>
      <c r="O154" s="268"/>
      <c r="P154" s="268"/>
      <c r="Q154" s="268"/>
      <c r="R154" s="268"/>
      <c r="S154" s="268"/>
      <c r="T154" s="268"/>
      <c r="U154" s="268"/>
      <c r="V154" s="326"/>
      <c r="W154" s="333"/>
      <c r="X154" s="268"/>
      <c r="Y154" s="268"/>
      <c r="Z154" s="278" t="s">
        <v>252</v>
      </c>
      <c r="AA154" s="268"/>
      <c r="AB154" s="333"/>
      <c r="AC154" s="352"/>
      <c r="AD154" s="268"/>
      <c r="AE154" s="268"/>
      <c r="AF154" s="333"/>
      <c r="AG154" s="268"/>
      <c r="AH154" s="268"/>
      <c r="AI154" s="268"/>
      <c r="AJ154" s="268"/>
      <c r="AK154" s="268"/>
      <c r="AL154" s="268"/>
    </row>
    <row r="155" spans="1:38" ht="12" x14ac:dyDescent="0.2">
      <c r="A155" s="337"/>
      <c r="B155" s="335"/>
      <c r="C155" s="341" t="s">
        <v>255</v>
      </c>
      <c r="D155" s="341"/>
      <c r="E155" s="341"/>
      <c r="F155" s="342"/>
      <c r="G155" s="342"/>
      <c r="H155" s="342"/>
      <c r="I155" s="342"/>
      <c r="J155" s="343">
        <v>40.39</v>
      </c>
      <c r="K155" s="342"/>
      <c r="L155" s="343">
        <v>290.81</v>
      </c>
      <c r="M155" s="342"/>
      <c r="N155" s="344"/>
      <c r="O155" s="268"/>
      <c r="P155" s="268"/>
      <c r="Q155" s="268"/>
      <c r="R155" s="268"/>
      <c r="S155" s="268"/>
      <c r="T155" s="268"/>
      <c r="U155" s="268"/>
      <c r="V155" s="326"/>
      <c r="W155" s="333"/>
      <c r="X155" s="268"/>
      <c r="Y155" s="268"/>
      <c r="Z155" s="268"/>
      <c r="AA155" s="278" t="s">
        <v>255</v>
      </c>
      <c r="AB155" s="333"/>
      <c r="AC155" s="352"/>
      <c r="AD155" s="268"/>
      <c r="AE155" s="268"/>
      <c r="AF155" s="333"/>
      <c r="AG155" s="268"/>
      <c r="AH155" s="268"/>
      <c r="AI155" s="268"/>
      <c r="AJ155" s="268"/>
      <c r="AK155" s="268"/>
      <c r="AL155" s="268"/>
    </row>
    <row r="156" spans="1:38" ht="12" x14ac:dyDescent="0.2">
      <c r="A156" s="337"/>
      <c r="B156" s="335"/>
      <c r="C156" s="293" t="s">
        <v>256</v>
      </c>
      <c r="D156" s="293"/>
      <c r="E156" s="293"/>
      <c r="F156" s="338"/>
      <c r="G156" s="338"/>
      <c r="H156" s="338"/>
      <c r="I156" s="338"/>
      <c r="J156" s="339"/>
      <c r="K156" s="338"/>
      <c r="L156" s="339">
        <v>87.91</v>
      </c>
      <c r="M156" s="338"/>
      <c r="N156" s="340">
        <v>2033</v>
      </c>
      <c r="O156" s="268"/>
      <c r="P156" s="268"/>
      <c r="Q156" s="268"/>
      <c r="R156" s="268"/>
      <c r="S156" s="268"/>
      <c r="T156" s="268"/>
      <c r="U156" s="268"/>
      <c r="V156" s="326"/>
      <c r="W156" s="333"/>
      <c r="X156" s="268"/>
      <c r="Y156" s="268"/>
      <c r="Z156" s="278" t="s">
        <v>256</v>
      </c>
      <c r="AA156" s="268"/>
      <c r="AB156" s="333"/>
      <c r="AC156" s="352"/>
      <c r="AD156" s="268"/>
      <c r="AE156" s="268"/>
      <c r="AF156" s="333"/>
      <c r="AG156" s="268"/>
      <c r="AH156" s="268"/>
      <c r="AI156" s="268"/>
      <c r="AJ156" s="268"/>
      <c r="AK156" s="268"/>
      <c r="AL156" s="268"/>
    </row>
    <row r="157" spans="1:38" ht="22.5" x14ac:dyDescent="0.2">
      <c r="A157" s="337"/>
      <c r="B157" s="335" t="s">
        <v>257</v>
      </c>
      <c r="C157" s="293" t="s">
        <v>258</v>
      </c>
      <c r="D157" s="293"/>
      <c r="E157" s="293"/>
      <c r="F157" s="338" t="s">
        <v>259</v>
      </c>
      <c r="G157" s="338" t="s">
        <v>260</v>
      </c>
      <c r="H157" s="338"/>
      <c r="I157" s="338" t="s">
        <v>260</v>
      </c>
      <c r="J157" s="339"/>
      <c r="K157" s="338"/>
      <c r="L157" s="339">
        <v>90.55</v>
      </c>
      <c r="M157" s="338"/>
      <c r="N157" s="340">
        <v>2094</v>
      </c>
      <c r="O157" s="268"/>
      <c r="P157" s="268"/>
      <c r="Q157" s="268"/>
      <c r="R157" s="268"/>
      <c r="S157" s="268"/>
      <c r="T157" s="268"/>
      <c r="U157" s="268"/>
      <c r="V157" s="326"/>
      <c r="W157" s="333"/>
      <c r="X157" s="268"/>
      <c r="Y157" s="268"/>
      <c r="Z157" s="278" t="s">
        <v>258</v>
      </c>
      <c r="AA157" s="268"/>
      <c r="AB157" s="333"/>
      <c r="AC157" s="352"/>
      <c r="AD157" s="268"/>
      <c r="AE157" s="268"/>
      <c r="AF157" s="333"/>
      <c r="AG157" s="268"/>
      <c r="AH157" s="268"/>
      <c r="AI157" s="268"/>
      <c r="AJ157" s="268"/>
      <c r="AK157" s="268"/>
      <c r="AL157" s="268"/>
    </row>
    <row r="158" spans="1:38" ht="22.5" x14ac:dyDescent="0.2">
      <c r="A158" s="337"/>
      <c r="B158" s="335" t="s">
        <v>261</v>
      </c>
      <c r="C158" s="293" t="s">
        <v>262</v>
      </c>
      <c r="D158" s="293"/>
      <c r="E158" s="293"/>
      <c r="F158" s="338" t="s">
        <v>259</v>
      </c>
      <c r="G158" s="338" t="s">
        <v>263</v>
      </c>
      <c r="H158" s="338"/>
      <c r="I158" s="338" t="s">
        <v>263</v>
      </c>
      <c r="J158" s="339"/>
      <c r="K158" s="338"/>
      <c r="L158" s="339">
        <v>52.75</v>
      </c>
      <c r="M158" s="338"/>
      <c r="N158" s="340">
        <v>1220</v>
      </c>
      <c r="O158" s="268"/>
      <c r="P158" s="268"/>
      <c r="Q158" s="268"/>
      <c r="R158" s="268"/>
      <c r="S158" s="268"/>
      <c r="T158" s="268"/>
      <c r="U158" s="268"/>
      <c r="V158" s="326"/>
      <c r="W158" s="333"/>
      <c r="X158" s="268"/>
      <c r="Y158" s="268"/>
      <c r="Z158" s="278" t="s">
        <v>262</v>
      </c>
      <c r="AA158" s="268"/>
      <c r="AB158" s="333"/>
      <c r="AC158" s="352"/>
      <c r="AD158" s="268"/>
      <c r="AE158" s="268"/>
      <c r="AF158" s="333"/>
      <c r="AG158" s="268"/>
      <c r="AH158" s="268"/>
      <c r="AI158" s="268"/>
      <c r="AJ158" s="268"/>
      <c r="AK158" s="268"/>
      <c r="AL158" s="268"/>
    </row>
    <row r="159" spans="1:38" ht="12" x14ac:dyDescent="0.2">
      <c r="A159" s="345"/>
      <c r="B159" s="346"/>
      <c r="C159" s="329" t="s">
        <v>264</v>
      </c>
      <c r="D159" s="329"/>
      <c r="E159" s="329"/>
      <c r="F159" s="330"/>
      <c r="G159" s="330"/>
      <c r="H159" s="330"/>
      <c r="I159" s="330"/>
      <c r="J159" s="331"/>
      <c r="K159" s="330"/>
      <c r="L159" s="331">
        <v>434.11</v>
      </c>
      <c r="M159" s="342"/>
      <c r="N159" s="332">
        <v>7053</v>
      </c>
      <c r="O159" s="268"/>
      <c r="P159" s="268"/>
      <c r="Q159" s="268"/>
      <c r="R159" s="268"/>
      <c r="S159" s="268"/>
      <c r="T159" s="268"/>
      <c r="U159" s="268"/>
      <c r="V159" s="326"/>
      <c r="W159" s="333"/>
      <c r="X159" s="268"/>
      <c r="Y159" s="268"/>
      <c r="Z159" s="268"/>
      <c r="AA159" s="268"/>
      <c r="AB159" s="333" t="s">
        <v>264</v>
      </c>
      <c r="AC159" s="352"/>
      <c r="AD159" s="268"/>
      <c r="AE159" s="268"/>
      <c r="AF159" s="333"/>
      <c r="AG159" s="268"/>
      <c r="AH159" s="268"/>
      <c r="AI159" s="268"/>
      <c r="AJ159" s="268"/>
      <c r="AK159" s="268"/>
      <c r="AL159" s="268"/>
    </row>
    <row r="160" spans="1:38" ht="22.5" x14ac:dyDescent="0.2">
      <c r="A160" s="327" t="s">
        <v>129</v>
      </c>
      <c r="B160" s="328" t="s">
        <v>347</v>
      </c>
      <c r="C160" s="329" t="s">
        <v>348</v>
      </c>
      <c r="D160" s="329"/>
      <c r="E160" s="329"/>
      <c r="F160" s="330" t="s">
        <v>239</v>
      </c>
      <c r="G160" s="330"/>
      <c r="H160" s="330"/>
      <c r="I160" s="330" t="s">
        <v>55</v>
      </c>
      <c r="J160" s="331">
        <v>1520</v>
      </c>
      <c r="K160" s="330"/>
      <c r="L160" s="331">
        <v>1127.32</v>
      </c>
      <c r="M160" s="330" t="s">
        <v>274</v>
      </c>
      <c r="N160" s="332">
        <v>9120</v>
      </c>
      <c r="O160" s="268"/>
      <c r="P160" s="268"/>
      <c r="Q160" s="268"/>
      <c r="R160" s="268"/>
      <c r="S160" s="268"/>
      <c r="T160" s="268"/>
      <c r="U160" s="268"/>
      <c r="V160" s="326"/>
      <c r="W160" s="333" t="s">
        <v>348</v>
      </c>
      <c r="X160" s="268"/>
      <c r="Y160" s="268"/>
      <c r="Z160" s="268"/>
      <c r="AA160" s="268"/>
      <c r="AB160" s="333"/>
      <c r="AC160" s="352"/>
      <c r="AD160" s="268"/>
      <c r="AE160" s="268"/>
      <c r="AF160" s="333"/>
      <c r="AG160" s="268"/>
      <c r="AH160" s="268"/>
      <c r="AI160" s="268"/>
      <c r="AJ160" s="268"/>
      <c r="AK160" s="268"/>
      <c r="AL160" s="268"/>
    </row>
    <row r="161" spans="1:38" ht="12" x14ac:dyDescent="0.2">
      <c r="A161" s="347"/>
      <c r="B161" s="353"/>
      <c r="C161" s="293" t="s">
        <v>339</v>
      </c>
      <c r="D161" s="293"/>
      <c r="E161" s="293"/>
      <c r="F161" s="293"/>
      <c r="G161" s="293"/>
      <c r="H161" s="293"/>
      <c r="I161" s="293"/>
      <c r="J161" s="293"/>
      <c r="K161" s="293"/>
      <c r="L161" s="293"/>
      <c r="M161" s="293"/>
      <c r="N161" s="336"/>
      <c r="O161" s="268"/>
      <c r="P161" s="268"/>
      <c r="Q161" s="268"/>
      <c r="R161" s="268"/>
      <c r="S161" s="268"/>
      <c r="T161" s="268"/>
      <c r="U161" s="268"/>
      <c r="V161" s="326"/>
      <c r="W161" s="333"/>
      <c r="X161" s="268"/>
      <c r="Y161" s="268"/>
      <c r="Z161" s="268"/>
      <c r="AA161" s="268"/>
      <c r="AB161" s="333"/>
      <c r="AC161" s="352"/>
      <c r="AD161" s="278" t="s">
        <v>339</v>
      </c>
      <c r="AE161" s="268"/>
      <c r="AF161" s="333"/>
      <c r="AG161" s="268"/>
      <c r="AH161" s="268"/>
      <c r="AI161" s="268"/>
      <c r="AJ161" s="268"/>
      <c r="AK161" s="268"/>
      <c r="AL161" s="268"/>
    </row>
    <row r="162" spans="1:38" ht="12" x14ac:dyDescent="0.2">
      <c r="A162" s="347"/>
      <c r="B162" s="353"/>
      <c r="C162" s="293" t="s">
        <v>349</v>
      </c>
      <c r="D162" s="293"/>
      <c r="E162" s="293"/>
      <c r="F162" s="293"/>
      <c r="G162" s="293"/>
      <c r="H162" s="293"/>
      <c r="I162" s="293"/>
      <c r="J162" s="293"/>
      <c r="K162" s="293"/>
      <c r="L162" s="293"/>
      <c r="M162" s="293"/>
      <c r="N162" s="336"/>
      <c r="O162" s="268"/>
      <c r="P162" s="268"/>
      <c r="Q162" s="268"/>
      <c r="R162" s="268"/>
      <c r="S162" s="268"/>
      <c r="T162" s="268"/>
      <c r="U162" s="268"/>
      <c r="V162" s="326"/>
      <c r="W162" s="333"/>
      <c r="X162" s="268"/>
      <c r="Y162" s="268"/>
      <c r="Z162" s="268"/>
      <c r="AA162" s="268"/>
      <c r="AB162" s="333"/>
      <c r="AC162" s="352"/>
      <c r="AD162" s="268"/>
      <c r="AE162" s="278" t="s">
        <v>349</v>
      </c>
      <c r="AF162" s="333"/>
      <c r="AG162" s="268"/>
      <c r="AH162" s="268"/>
      <c r="AI162" s="268"/>
      <c r="AJ162" s="268"/>
      <c r="AK162" s="268"/>
      <c r="AL162" s="268"/>
    </row>
    <row r="163" spans="1:38" ht="12" x14ac:dyDescent="0.2">
      <c r="A163" s="354"/>
      <c r="B163" s="355"/>
      <c r="C163" s="355"/>
      <c r="D163" s="355"/>
      <c r="E163" s="355"/>
      <c r="F163" s="355"/>
      <c r="G163" s="355"/>
      <c r="H163" s="355"/>
      <c r="I163" s="355"/>
      <c r="J163" s="355"/>
      <c r="K163" s="355"/>
      <c r="L163" s="355"/>
      <c r="M163" s="355"/>
      <c r="N163" s="356"/>
      <c r="O163" s="268"/>
      <c r="P163" s="268"/>
      <c r="Q163" s="268"/>
      <c r="R163" s="268"/>
      <c r="S163" s="268"/>
      <c r="T163" s="268"/>
      <c r="U163" s="268"/>
      <c r="V163" s="326"/>
      <c r="W163" s="333"/>
      <c r="X163" s="268"/>
      <c r="Y163" s="268"/>
      <c r="Z163" s="268"/>
      <c r="AA163" s="268"/>
      <c r="AB163" s="333"/>
      <c r="AC163" s="352"/>
      <c r="AD163" s="268"/>
      <c r="AE163" s="268"/>
      <c r="AF163" s="333" t="s">
        <v>189</v>
      </c>
      <c r="AG163" s="268"/>
      <c r="AH163" s="268"/>
      <c r="AI163" s="268"/>
      <c r="AJ163" s="268"/>
      <c r="AK163" s="268"/>
      <c r="AL163" s="268"/>
    </row>
    <row r="164" spans="1:38" ht="33.75" x14ac:dyDescent="0.2">
      <c r="A164" s="327" t="s">
        <v>350</v>
      </c>
      <c r="B164" s="328" t="s">
        <v>351</v>
      </c>
      <c r="C164" s="329" t="s">
        <v>352</v>
      </c>
      <c r="D164" s="329"/>
      <c r="E164" s="329"/>
      <c r="F164" s="330" t="s">
        <v>239</v>
      </c>
      <c r="G164" s="330"/>
      <c r="H164" s="330"/>
      <c r="I164" s="330" t="s">
        <v>55</v>
      </c>
      <c r="J164" s="331"/>
      <c r="K164" s="330"/>
      <c r="L164" s="331"/>
      <c r="M164" s="330"/>
      <c r="N164" s="332"/>
      <c r="O164" s="268"/>
      <c r="P164" s="268"/>
      <c r="Q164" s="268"/>
      <c r="R164" s="268"/>
      <c r="S164" s="268"/>
      <c r="T164" s="268"/>
      <c r="U164" s="268"/>
      <c r="V164" s="326"/>
      <c r="W164" s="333" t="s">
        <v>352</v>
      </c>
      <c r="X164" s="268"/>
      <c r="Y164" s="268"/>
      <c r="Z164" s="268"/>
      <c r="AA164" s="268"/>
      <c r="AB164" s="333"/>
      <c r="AC164" s="352"/>
      <c r="AD164" s="268"/>
      <c r="AE164" s="268"/>
      <c r="AF164" s="333"/>
      <c r="AG164" s="268"/>
      <c r="AH164" s="268"/>
      <c r="AI164" s="268"/>
      <c r="AJ164" s="268"/>
      <c r="AK164" s="268"/>
      <c r="AL164" s="268"/>
    </row>
    <row r="165" spans="1:38" ht="33.75" x14ac:dyDescent="0.2">
      <c r="A165" s="334"/>
      <c r="B165" s="335" t="s">
        <v>240</v>
      </c>
      <c r="C165" s="293" t="s">
        <v>241</v>
      </c>
      <c r="D165" s="293"/>
      <c r="E165" s="293"/>
      <c r="F165" s="293"/>
      <c r="G165" s="293"/>
      <c r="H165" s="293"/>
      <c r="I165" s="293"/>
      <c r="J165" s="293"/>
      <c r="K165" s="293"/>
      <c r="L165" s="293"/>
      <c r="M165" s="293"/>
      <c r="N165" s="336"/>
      <c r="O165" s="268"/>
      <c r="P165" s="268"/>
      <c r="Q165" s="268"/>
      <c r="R165" s="268"/>
      <c r="S165" s="268"/>
      <c r="T165" s="268"/>
      <c r="U165" s="268"/>
      <c r="V165" s="326"/>
      <c r="W165" s="333"/>
      <c r="X165" s="278" t="s">
        <v>241</v>
      </c>
      <c r="Y165" s="268"/>
      <c r="Z165" s="268"/>
      <c r="AA165" s="268"/>
      <c r="AB165" s="333"/>
      <c r="AC165" s="352"/>
      <c r="AD165" s="268"/>
      <c r="AE165" s="268"/>
      <c r="AF165" s="333"/>
      <c r="AG165" s="268"/>
      <c r="AH165" s="268"/>
      <c r="AI165" s="268"/>
      <c r="AJ165" s="268"/>
      <c r="AK165" s="268"/>
      <c r="AL165" s="268"/>
    </row>
    <row r="166" spans="1:38" ht="12" x14ac:dyDescent="0.2">
      <c r="A166" s="337"/>
      <c r="B166" s="335" t="s">
        <v>236</v>
      </c>
      <c r="C166" s="293" t="s">
        <v>242</v>
      </c>
      <c r="D166" s="293"/>
      <c r="E166" s="293"/>
      <c r="F166" s="338"/>
      <c r="G166" s="338"/>
      <c r="H166" s="338"/>
      <c r="I166" s="338"/>
      <c r="J166" s="339">
        <v>33.26</v>
      </c>
      <c r="K166" s="338" t="s">
        <v>243</v>
      </c>
      <c r="L166" s="339">
        <v>239.47</v>
      </c>
      <c r="M166" s="338" t="s">
        <v>244</v>
      </c>
      <c r="N166" s="340">
        <v>5539</v>
      </c>
      <c r="O166" s="268"/>
      <c r="P166" s="268"/>
      <c r="Q166" s="268"/>
      <c r="R166" s="268"/>
      <c r="S166" s="268"/>
      <c r="T166" s="268"/>
      <c r="U166" s="268"/>
      <c r="V166" s="326"/>
      <c r="W166" s="333"/>
      <c r="X166" s="268"/>
      <c r="Y166" s="278" t="s">
        <v>242</v>
      </c>
      <c r="Z166" s="268"/>
      <c r="AA166" s="268"/>
      <c r="AB166" s="333"/>
      <c r="AC166" s="352"/>
      <c r="AD166" s="268"/>
      <c r="AE166" s="268"/>
      <c r="AF166" s="333"/>
      <c r="AG166" s="268"/>
      <c r="AH166" s="268"/>
      <c r="AI166" s="268"/>
      <c r="AJ166" s="268"/>
      <c r="AK166" s="268"/>
      <c r="AL166" s="268"/>
    </row>
    <row r="167" spans="1:38" ht="12" x14ac:dyDescent="0.2">
      <c r="A167" s="337"/>
      <c r="B167" s="335" t="s">
        <v>53</v>
      </c>
      <c r="C167" s="293" t="s">
        <v>104</v>
      </c>
      <c r="D167" s="293"/>
      <c r="E167" s="293"/>
      <c r="F167" s="338"/>
      <c r="G167" s="338"/>
      <c r="H167" s="338"/>
      <c r="I167" s="338"/>
      <c r="J167" s="339">
        <v>386.04</v>
      </c>
      <c r="K167" s="338" t="s">
        <v>243</v>
      </c>
      <c r="L167" s="339">
        <v>2779.49</v>
      </c>
      <c r="M167" s="338" t="s">
        <v>245</v>
      </c>
      <c r="N167" s="340">
        <v>28406</v>
      </c>
      <c r="O167" s="268"/>
      <c r="P167" s="268"/>
      <c r="Q167" s="268"/>
      <c r="R167" s="268"/>
      <c r="S167" s="268"/>
      <c r="T167" s="268"/>
      <c r="U167" s="268"/>
      <c r="V167" s="326"/>
      <c r="W167" s="333"/>
      <c r="X167" s="268"/>
      <c r="Y167" s="278" t="s">
        <v>104</v>
      </c>
      <c r="Z167" s="268"/>
      <c r="AA167" s="268"/>
      <c r="AB167" s="333"/>
      <c r="AC167" s="352"/>
      <c r="AD167" s="268"/>
      <c r="AE167" s="268"/>
      <c r="AF167" s="333"/>
      <c r="AG167" s="268"/>
      <c r="AH167" s="268"/>
      <c r="AI167" s="268"/>
      <c r="AJ167" s="268"/>
      <c r="AK167" s="268"/>
      <c r="AL167" s="268"/>
    </row>
    <row r="168" spans="1:38" ht="12" x14ac:dyDescent="0.2">
      <c r="A168" s="337"/>
      <c r="B168" s="335" t="s">
        <v>246</v>
      </c>
      <c r="C168" s="293" t="s">
        <v>247</v>
      </c>
      <c r="D168" s="293"/>
      <c r="E168" s="293"/>
      <c r="F168" s="338"/>
      <c r="G168" s="338"/>
      <c r="H168" s="338"/>
      <c r="I168" s="338"/>
      <c r="J168" s="339">
        <v>38.94</v>
      </c>
      <c r="K168" s="338" t="s">
        <v>243</v>
      </c>
      <c r="L168" s="339">
        <v>280.37</v>
      </c>
      <c r="M168" s="338" t="s">
        <v>244</v>
      </c>
      <c r="N168" s="340">
        <v>6485</v>
      </c>
      <c r="O168" s="268"/>
      <c r="P168" s="268"/>
      <c r="Q168" s="268"/>
      <c r="R168" s="268"/>
      <c r="S168" s="268"/>
      <c r="T168" s="268"/>
      <c r="U168" s="268"/>
      <c r="V168" s="326"/>
      <c r="W168" s="333"/>
      <c r="X168" s="268"/>
      <c r="Y168" s="278" t="s">
        <v>247</v>
      </c>
      <c r="Z168" s="268"/>
      <c r="AA168" s="268"/>
      <c r="AB168" s="333"/>
      <c r="AC168" s="352"/>
      <c r="AD168" s="268"/>
      <c r="AE168" s="268"/>
      <c r="AF168" s="333"/>
      <c r="AG168" s="268"/>
      <c r="AH168" s="268"/>
      <c r="AI168" s="268"/>
      <c r="AJ168" s="268"/>
      <c r="AK168" s="268"/>
      <c r="AL168" s="268"/>
    </row>
    <row r="169" spans="1:38" ht="12" x14ac:dyDescent="0.2">
      <c r="A169" s="347"/>
      <c r="B169" s="348" t="s">
        <v>340</v>
      </c>
      <c r="C169" s="349" t="s">
        <v>341</v>
      </c>
      <c r="D169" s="349"/>
      <c r="E169" s="349"/>
      <c r="F169" s="350" t="s">
        <v>283</v>
      </c>
      <c r="G169" s="350" t="s">
        <v>278</v>
      </c>
      <c r="H169" s="350"/>
      <c r="I169" s="350" t="s">
        <v>278</v>
      </c>
      <c r="J169" s="335"/>
      <c r="K169" s="338"/>
      <c r="L169" s="339"/>
      <c r="M169" s="338"/>
      <c r="N169" s="351"/>
      <c r="O169" s="268"/>
      <c r="P169" s="268"/>
      <c r="Q169" s="268"/>
      <c r="R169" s="268"/>
      <c r="S169" s="268"/>
      <c r="T169" s="268"/>
      <c r="U169" s="268"/>
      <c r="V169" s="326"/>
      <c r="W169" s="333"/>
      <c r="X169" s="268"/>
      <c r="Y169" s="268"/>
      <c r="Z169" s="268"/>
      <c r="AA169" s="268"/>
      <c r="AB169" s="333"/>
      <c r="AC169" s="352" t="s">
        <v>341</v>
      </c>
      <c r="AD169" s="268"/>
      <c r="AE169" s="268"/>
      <c r="AF169" s="333"/>
      <c r="AG169" s="268"/>
      <c r="AH169" s="268"/>
      <c r="AI169" s="268"/>
      <c r="AJ169" s="268"/>
      <c r="AK169" s="268"/>
      <c r="AL169" s="268"/>
    </row>
    <row r="170" spans="1:38" ht="22.5" x14ac:dyDescent="0.2">
      <c r="A170" s="347"/>
      <c r="B170" s="348" t="s">
        <v>275</v>
      </c>
      <c r="C170" s="349" t="s">
        <v>276</v>
      </c>
      <c r="D170" s="349"/>
      <c r="E170" s="349"/>
      <c r="F170" s="350" t="s">
        <v>277</v>
      </c>
      <c r="G170" s="350" t="s">
        <v>278</v>
      </c>
      <c r="H170" s="350"/>
      <c r="I170" s="350" t="s">
        <v>278</v>
      </c>
      <c r="J170" s="335"/>
      <c r="K170" s="338"/>
      <c r="L170" s="339"/>
      <c r="M170" s="338"/>
      <c r="N170" s="351"/>
      <c r="O170" s="268"/>
      <c r="P170" s="268"/>
      <c r="Q170" s="268"/>
      <c r="R170" s="268"/>
      <c r="S170" s="268"/>
      <c r="T170" s="268"/>
      <c r="U170" s="268"/>
      <c r="V170" s="326"/>
      <c r="W170" s="333"/>
      <c r="X170" s="268"/>
      <c r="Y170" s="268"/>
      <c r="Z170" s="268"/>
      <c r="AA170" s="268"/>
      <c r="AB170" s="333"/>
      <c r="AC170" s="352" t="s">
        <v>276</v>
      </c>
      <c r="AD170" s="268"/>
      <c r="AE170" s="268"/>
      <c r="AF170" s="333"/>
      <c r="AG170" s="268"/>
      <c r="AH170" s="268"/>
      <c r="AI170" s="268"/>
      <c r="AJ170" s="268"/>
      <c r="AK170" s="268"/>
      <c r="AL170" s="268"/>
    </row>
    <row r="171" spans="1:38" ht="12" x14ac:dyDescent="0.2">
      <c r="A171" s="347"/>
      <c r="B171" s="348" t="s">
        <v>353</v>
      </c>
      <c r="C171" s="349" t="s">
        <v>354</v>
      </c>
      <c r="D171" s="349"/>
      <c r="E171" s="349"/>
      <c r="F171" s="350" t="s">
        <v>315</v>
      </c>
      <c r="G171" s="350" t="s">
        <v>278</v>
      </c>
      <c r="H171" s="350"/>
      <c r="I171" s="350" t="s">
        <v>278</v>
      </c>
      <c r="J171" s="335"/>
      <c r="K171" s="338"/>
      <c r="L171" s="339"/>
      <c r="M171" s="338"/>
      <c r="N171" s="351"/>
      <c r="O171" s="268"/>
      <c r="P171" s="268"/>
      <c r="Q171" s="268"/>
      <c r="R171" s="268"/>
      <c r="S171" s="268"/>
      <c r="T171" s="268"/>
      <c r="U171" s="268"/>
      <c r="V171" s="326"/>
      <c r="W171" s="333"/>
      <c r="X171" s="268"/>
      <c r="Y171" s="268"/>
      <c r="Z171" s="268"/>
      <c r="AA171" s="268"/>
      <c r="AB171" s="333"/>
      <c r="AC171" s="352" t="s">
        <v>354</v>
      </c>
      <c r="AD171" s="268"/>
      <c r="AE171" s="268"/>
      <c r="AF171" s="333"/>
      <c r="AG171" s="268"/>
      <c r="AH171" s="268"/>
      <c r="AI171" s="268"/>
      <c r="AJ171" s="268"/>
      <c r="AK171" s="268"/>
      <c r="AL171" s="268"/>
    </row>
    <row r="172" spans="1:38" ht="12" x14ac:dyDescent="0.2">
      <c r="A172" s="347"/>
      <c r="B172" s="348" t="s">
        <v>355</v>
      </c>
      <c r="C172" s="349" t="s">
        <v>291</v>
      </c>
      <c r="D172" s="349"/>
      <c r="E172" s="349"/>
      <c r="F172" s="350" t="s">
        <v>277</v>
      </c>
      <c r="G172" s="350" t="s">
        <v>278</v>
      </c>
      <c r="H172" s="350"/>
      <c r="I172" s="350" t="s">
        <v>278</v>
      </c>
      <c r="J172" s="335"/>
      <c r="K172" s="338"/>
      <c r="L172" s="339"/>
      <c r="M172" s="338"/>
      <c r="N172" s="351"/>
      <c r="O172" s="268"/>
      <c r="P172" s="268"/>
      <c r="Q172" s="268"/>
      <c r="R172" s="268"/>
      <c r="S172" s="268"/>
      <c r="T172" s="268"/>
      <c r="U172" s="268"/>
      <c r="V172" s="326"/>
      <c r="W172" s="333"/>
      <c r="X172" s="268"/>
      <c r="Y172" s="268"/>
      <c r="Z172" s="268"/>
      <c r="AA172" s="268"/>
      <c r="AB172" s="333"/>
      <c r="AC172" s="352" t="s">
        <v>291</v>
      </c>
      <c r="AD172" s="268"/>
      <c r="AE172" s="268"/>
      <c r="AF172" s="333"/>
      <c r="AG172" s="268"/>
      <c r="AH172" s="268"/>
      <c r="AI172" s="268"/>
      <c r="AJ172" s="268"/>
      <c r="AK172" s="268"/>
      <c r="AL172" s="268"/>
    </row>
    <row r="173" spans="1:38" ht="12" x14ac:dyDescent="0.2">
      <c r="A173" s="337"/>
      <c r="B173" s="335"/>
      <c r="C173" s="293" t="s">
        <v>248</v>
      </c>
      <c r="D173" s="293"/>
      <c r="E173" s="293"/>
      <c r="F173" s="338" t="s">
        <v>249</v>
      </c>
      <c r="G173" s="338" t="s">
        <v>356</v>
      </c>
      <c r="H173" s="338" t="s">
        <v>243</v>
      </c>
      <c r="I173" s="338" t="s">
        <v>357</v>
      </c>
      <c r="J173" s="339"/>
      <c r="K173" s="338"/>
      <c r="L173" s="339"/>
      <c r="M173" s="338"/>
      <c r="N173" s="340"/>
      <c r="O173" s="268"/>
      <c r="P173" s="268"/>
      <c r="Q173" s="268"/>
      <c r="R173" s="268"/>
      <c r="S173" s="268"/>
      <c r="T173" s="268"/>
      <c r="U173" s="268"/>
      <c r="V173" s="326"/>
      <c r="W173" s="333"/>
      <c r="X173" s="268"/>
      <c r="Y173" s="268"/>
      <c r="Z173" s="278" t="s">
        <v>248</v>
      </c>
      <c r="AA173" s="268"/>
      <c r="AB173" s="333"/>
      <c r="AC173" s="352"/>
      <c r="AD173" s="268"/>
      <c r="AE173" s="268"/>
      <c r="AF173" s="333"/>
      <c r="AG173" s="268"/>
      <c r="AH173" s="268"/>
      <c r="AI173" s="268"/>
      <c r="AJ173" s="268"/>
      <c r="AK173" s="268"/>
      <c r="AL173" s="268"/>
    </row>
    <row r="174" spans="1:38" ht="12" x14ac:dyDescent="0.2">
      <c r="A174" s="337"/>
      <c r="B174" s="335"/>
      <c r="C174" s="293" t="s">
        <v>252</v>
      </c>
      <c r="D174" s="293"/>
      <c r="E174" s="293"/>
      <c r="F174" s="338" t="s">
        <v>249</v>
      </c>
      <c r="G174" s="338" t="s">
        <v>358</v>
      </c>
      <c r="H174" s="338" t="s">
        <v>243</v>
      </c>
      <c r="I174" s="338" t="s">
        <v>359</v>
      </c>
      <c r="J174" s="339"/>
      <c r="K174" s="338"/>
      <c r="L174" s="339"/>
      <c r="M174" s="338"/>
      <c r="N174" s="340"/>
      <c r="O174" s="268"/>
      <c r="P174" s="268"/>
      <c r="Q174" s="268"/>
      <c r="R174" s="268"/>
      <c r="S174" s="268"/>
      <c r="T174" s="268"/>
      <c r="U174" s="268"/>
      <c r="V174" s="326"/>
      <c r="W174" s="333"/>
      <c r="X174" s="268"/>
      <c r="Y174" s="268"/>
      <c r="Z174" s="278" t="s">
        <v>252</v>
      </c>
      <c r="AA174" s="268"/>
      <c r="AB174" s="333"/>
      <c r="AC174" s="352"/>
      <c r="AD174" s="268"/>
      <c r="AE174" s="268"/>
      <c r="AF174" s="333"/>
      <c r="AG174" s="268"/>
      <c r="AH174" s="268"/>
      <c r="AI174" s="268"/>
      <c r="AJ174" s="268"/>
      <c r="AK174" s="268"/>
      <c r="AL174" s="268"/>
    </row>
    <row r="175" spans="1:38" ht="12" x14ac:dyDescent="0.2">
      <c r="A175" s="337"/>
      <c r="B175" s="335"/>
      <c r="C175" s="341" t="s">
        <v>255</v>
      </c>
      <c r="D175" s="341"/>
      <c r="E175" s="341"/>
      <c r="F175" s="342"/>
      <c r="G175" s="342"/>
      <c r="H175" s="342"/>
      <c r="I175" s="342"/>
      <c r="J175" s="343">
        <v>419.3</v>
      </c>
      <c r="K175" s="342"/>
      <c r="L175" s="343">
        <v>3018.96</v>
      </c>
      <c r="M175" s="342"/>
      <c r="N175" s="344"/>
      <c r="O175" s="268"/>
      <c r="P175" s="268"/>
      <c r="Q175" s="268"/>
      <c r="R175" s="268"/>
      <c r="S175" s="268"/>
      <c r="T175" s="268"/>
      <c r="U175" s="268"/>
      <c r="V175" s="326"/>
      <c r="W175" s="333"/>
      <c r="X175" s="268"/>
      <c r="Y175" s="268"/>
      <c r="Z175" s="268"/>
      <c r="AA175" s="278" t="s">
        <v>255</v>
      </c>
      <c r="AB175" s="333"/>
      <c r="AC175" s="352"/>
      <c r="AD175" s="268"/>
      <c r="AE175" s="268"/>
      <c r="AF175" s="333"/>
      <c r="AG175" s="268"/>
      <c r="AH175" s="268"/>
      <c r="AI175" s="268"/>
      <c r="AJ175" s="268"/>
      <c r="AK175" s="268"/>
      <c r="AL175" s="268"/>
    </row>
    <row r="176" spans="1:38" ht="12" x14ac:dyDescent="0.2">
      <c r="A176" s="337"/>
      <c r="B176" s="335"/>
      <c r="C176" s="293" t="s">
        <v>256</v>
      </c>
      <c r="D176" s="293"/>
      <c r="E176" s="293"/>
      <c r="F176" s="338"/>
      <c r="G176" s="338"/>
      <c r="H176" s="338"/>
      <c r="I176" s="338"/>
      <c r="J176" s="339"/>
      <c r="K176" s="338"/>
      <c r="L176" s="339">
        <v>519.84</v>
      </c>
      <c r="M176" s="338"/>
      <c r="N176" s="340">
        <v>12024</v>
      </c>
      <c r="O176" s="268"/>
      <c r="P176" s="268"/>
      <c r="Q176" s="268"/>
      <c r="R176" s="268"/>
      <c r="S176" s="268"/>
      <c r="T176" s="268"/>
      <c r="U176" s="268"/>
      <c r="V176" s="326"/>
      <c r="W176" s="333"/>
      <c r="X176" s="268"/>
      <c r="Y176" s="268"/>
      <c r="Z176" s="278" t="s">
        <v>256</v>
      </c>
      <c r="AA176" s="268"/>
      <c r="AB176" s="333"/>
      <c r="AC176" s="352"/>
      <c r="AD176" s="268"/>
      <c r="AE176" s="268"/>
      <c r="AF176" s="333"/>
      <c r="AG176" s="268"/>
      <c r="AH176" s="268"/>
      <c r="AI176" s="268"/>
      <c r="AJ176" s="268"/>
      <c r="AK176" s="268"/>
      <c r="AL176" s="268"/>
    </row>
    <row r="177" spans="1:38" ht="22.5" x14ac:dyDescent="0.2">
      <c r="A177" s="337"/>
      <c r="B177" s="335" t="s">
        <v>257</v>
      </c>
      <c r="C177" s="293" t="s">
        <v>258</v>
      </c>
      <c r="D177" s="293"/>
      <c r="E177" s="293"/>
      <c r="F177" s="338" t="s">
        <v>259</v>
      </c>
      <c r="G177" s="338" t="s">
        <v>260</v>
      </c>
      <c r="H177" s="338"/>
      <c r="I177" s="338" t="s">
        <v>260</v>
      </c>
      <c r="J177" s="339"/>
      <c r="K177" s="338"/>
      <c r="L177" s="339">
        <v>535.44000000000005</v>
      </c>
      <c r="M177" s="338"/>
      <c r="N177" s="340">
        <v>12385</v>
      </c>
      <c r="O177" s="268"/>
      <c r="P177" s="268"/>
      <c r="Q177" s="268"/>
      <c r="R177" s="268"/>
      <c r="S177" s="268"/>
      <c r="T177" s="268"/>
      <c r="U177" s="268"/>
      <c r="V177" s="326"/>
      <c r="W177" s="333"/>
      <c r="X177" s="268"/>
      <c r="Y177" s="268"/>
      <c r="Z177" s="278" t="s">
        <v>258</v>
      </c>
      <c r="AA177" s="268"/>
      <c r="AB177" s="333"/>
      <c r="AC177" s="352"/>
      <c r="AD177" s="268"/>
      <c r="AE177" s="268"/>
      <c r="AF177" s="333"/>
      <c r="AG177" s="268"/>
      <c r="AH177" s="268"/>
      <c r="AI177" s="268"/>
      <c r="AJ177" s="268"/>
      <c r="AK177" s="268"/>
      <c r="AL177" s="268"/>
    </row>
    <row r="178" spans="1:38" ht="22.5" x14ac:dyDescent="0.2">
      <c r="A178" s="337"/>
      <c r="B178" s="335" t="s">
        <v>261</v>
      </c>
      <c r="C178" s="293" t="s">
        <v>262</v>
      </c>
      <c r="D178" s="293"/>
      <c r="E178" s="293"/>
      <c r="F178" s="338" t="s">
        <v>259</v>
      </c>
      <c r="G178" s="338" t="s">
        <v>263</v>
      </c>
      <c r="H178" s="338"/>
      <c r="I178" s="338" t="s">
        <v>263</v>
      </c>
      <c r="J178" s="339"/>
      <c r="K178" s="338"/>
      <c r="L178" s="339">
        <v>311.89999999999998</v>
      </c>
      <c r="M178" s="338"/>
      <c r="N178" s="340">
        <v>7214</v>
      </c>
      <c r="O178" s="268"/>
      <c r="P178" s="268"/>
      <c r="Q178" s="268"/>
      <c r="R178" s="268"/>
      <c r="S178" s="268"/>
      <c r="T178" s="268"/>
      <c r="U178" s="268"/>
      <c r="V178" s="326"/>
      <c r="W178" s="333"/>
      <c r="X178" s="268"/>
      <c r="Y178" s="268"/>
      <c r="Z178" s="278" t="s">
        <v>262</v>
      </c>
      <c r="AA178" s="268"/>
      <c r="AB178" s="333"/>
      <c r="AC178" s="352"/>
      <c r="AD178" s="268"/>
      <c r="AE178" s="268"/>
      <c r="AF178" s="333"/>
      <c r="AG178" s="268"/>
      <c r="AH178" s="268"/>
      <c r="AI178" s="268"/>
      <c r="AJ178" s="268"/>
      <c r="AK178" s="268"/>
      <c r="AL178" s="268"/>
    </row>
    <row r="179" spans="1:38" ht="12" x14ac:dyDescent="0.2">
      <c r="A179" s="345"/>
      <c r="B179" s="346"/>
      <c r="C179" s="329" t="s">
        <v>264</v>
      </c>
      <c r="D179" s="329"/>
      <c r="E179" s="329"/>
      <c r="F179" s="330"/>
      <c r="G179" s="330"/>
      <c r="H179" s="330"/>
      <c r="I179" s="330"/>
      <c r="J179" s="331"/>
      <c r="K179" s="330"/>
      <c r="L179" s="331">
        <v>3866.3</v>
      </c>
      <c r="M179" s="342"/>
      <c r="N179" s="332">
        <v>53544</v>
      </c>
      <c r="O179" s="268"/>
      <c r="P179" s="268"/>
      <c r="Q179" s="268"/>
      <c r="R179" s="268"/>
      <c r="S179" s="268"/>
      <c r="T179" s="268"/>
      <c r="U179" s="268"/>
      <c r="V179" s="326"/>
      <c r="W179" s="333"/>
      <c r="X179" s="268"/>
      <c r="Y179" s="268"/>
      <c r="Z179" s="268"/>
      <c r="AA179" s="268"/>
      <c r="AB179" s="333" t="s">
        <v>264</v>
      </c>
      <c r="AC179" s="352"/>
      <c r="AD179" s="268"/>
      <c r="AE179" s="268"/>
      <c r="AF179" s="333"/>
      <c r="AG179" s="268"/>
      <c r="AH179" s="268"/>
      <c r="AI179" s="268"/>
      <c r="AJ179" s="268"/>
      <c r="AK179" s="268"/>
      <c r="AL179" s="268"/>
    </row>
    <row r="180" spans="1:38" ht="22.5" x14ac:dyDescent="0.2">
      <c r="A180" s="327" t="s">
        <v>360</v>
      </c>
      <c r="B180" s="328" t="s">
        <v>361</v>
      </c>
      <c r="C180" s="329" t="s">
        <v>362</v>
      </c>
      <c r="D180" s="329"/>
      <c r="E180" s="329"/>
      <c r="F180" s="330" t="s">
        <v>239</v>
      </c>
      <c r="G180" s="330"/>
      <c r="H180" s="330"/>
      <c r="I180" s="330" t="s">
        <v>55</v>
      </c>
      <c r="J180" s="331">
        <v>147.13999999999999</v>
      </c>
      <c r="K180" s="330"/>
      <c r="L180" s="331">
        <v>882.84</v>
      </c>
      <c r="M180" s="330" t="s">
        <v>274</v>
      </c>
      <c r="N180" s="332">
        <v>7142</v>
      </c>
      <c r="O180" s="268"/>
      <c r="P180" s="268"/>
      <c r="Q180" s="268"/>
      <c r="R180" s="268"/>
      <c r="S180" s="268"/>
      <c r="T180" s="268"/>
      <c r="U180" s="268"/>
      <c r="V180" s="326"/>
      <c r="W180" s="333" t="s">
        <v>362</v>
      </c>
      <c r="X180" s="268"/>
      <c r="Y180" s="268"/>
      <c r="Z180" s="268"/>
      <c r="AA180" s="268"/>
      <c r="AB180" s="333"/>
      <c r="AC180" s="352"/>
      <c r="AD180" s="268"/>
      <c r="AE180" s="268"/>
      <c r="AF180" s="333"/>
      <c r="AG180" s="268"/>
      <c r="AH180" s="268"/>
      <c r="AI180" s="268"/>
      <c r="AJ180" s="268"/>
      <c r="AK180" s="268"/>
      <c r="AL180" s="268"/>
    </row>
    <row r="181" spans="1:38" ht="12" x14ac:dyDescent="0.2">
      <c r="A181" s="354"/>
      <c r="B181" s="355"/>
      <c r="C181" s="355"/>
      <c r="D181" s="355"/>
      <c r="E181" s="355"/>
      <c r="F181" s="355"/>
      <c r="G181" s="355"/>
      <c r="H181" s="355"/>
      <c r="I181" s="355"/>
      <c r="J181" s="355"/>
      <c r="K181" s="355"/>
      <c r="L181" s="355"/>
      <c r="M181" s="355"/>
      <c r="N181" s="356"/>
      <c r="O181" s="268"/>
      <c r="P181" s="268"/>
      <c r="Q181" s="268"/>
      <c r="R181" s="268"/>
      <c r="S181" s="268"/>
      <c r="T181" s="268"/>
      <c r="U181" s="268"/>
      <c r="V181" s="326"/>
      <c r="W181" s="333"/>
      <c r="X181" s="268"/>
      <c r="Y181" s="268"/>
      <c r="Z181" s="268"/>
      <c r="AA181" s="268"/>
      <c r="AB181" s="333"/>
      <c r="AC181" s="352"/>
      <c r="AD181" s="268"/>
      <c r="AE181" s="268"/>
      <c r="AF181" s="333" t="s">
        <v>189</v>
      </c>
      <c r="AG181" s="268"/>
      <c r="AH181" s="268"/>
      <c r="AI181" s="268"/>
      <c r="AJ181" s="268"/>
      <c r="AK181" s="268"/>
      <c r="AL181" s="268"/>
    </row>
    <row r="182" spans="1:38" ht="22.5" x14ac:dyDescent="0.2">
      <c r="A182" s="327" t="s">
        <v>363</v>
      </c>
      <c r="B182" s="328" t="s">
        <v>364</v>
      </c>
      <c r="C182" s="329" t="s">
        <v>365</v>
      </c>
      <c r="D182" s="329"/>
      <c r="E182" s="329"/>
      <c r="F182" s="330" t="s">
        <v>239</v>
      </c>
      <c r="G182" s="330"/>
      <c r="H182" s="330"/>
      <c r="I182" s="330" t="s">
        <v>55</v>
      </c>
      <c r="J182" s="331"/>
      <c r="K182" s="330"/>
      <c r="L182" s="331"/>
      <c r="M182" s="330"/>
      <c r="N182" s="332"/>
      <c r="O182" s="268"/>
      <c r="P182" s="268"/>
      <c r="Q182" s="268"/>
      <c r="R182" s="268"/>
      <c r="S182" s="268"/>
      <c r="T182" s="268"/>
      <c r="U182" s="268"/>
      <c r="V182" s="326"/>
      <c r="W182" s="333" t="s">
        <v>365</v>
      </c>
      <c r="X182" s="268"/>
      <c r="Y182" s="268"/>
      <c r="Z182" s="268"/>
      <c r="AA182" s="268"/>
      <c r="AB182" s="333"/>
      <c r="AC182" s="352"/>
      <c r="AD182" s="268"/>
      <c r="AE182" s="268"/>
      <c r="AF182" s="333"/>
      <c r="AG182" s="268"/>
      <c r="AH182" s="268"/>
      <c r="AI182" s="268"/>
      <c r="AJ182" s="268"/>
      <c r="AK182" s="268"/>
      <c r="AL182" s="268"/>
    </row>
    <row r="183" spans="1:38" ht="33.75" x14ac:dyDescent="0.2">
      <c r="A183" s="334"/>
      <c r="B183" s="335" t="s">
        <v>240</v>
      </c>
      <c r="C183" s="293" t="s">
        <v>241</v>
      </c>
      <c r="D183" s="293"/>
      <c r="E183" s="293"/>
      <c r="F183" s="293"/>
      <c r="G183" s="293"/>
      <c r="H183" s="293"/>
      <c r="I183" s="293"/>
      <c r="J183" s="293"/>
      <c r="K183" s="293"/>
      <c r="L183" s="293"/>
      <c r="M183" s="293"/>
      <c r="N183" s="336"/>
      <c r="O183" s="268"/>
      <c r="P183" s="268"/>
      <c r="Q183" s="268"/>
      <c r="R183" s="268"/>
      <c r="S183" s="268"/>
      <c r="T183" s="268"/>
      <c r="U183" s="268"/>
      <c r="V183" s="326"/>
      <c r="W183" s="333"/>
      <c r="X183" s="278" t="s">
        <v>241</v>
      </c>
      <c r="Y183" s="268"/>
      <c r="Z183" s="268"/>
      <c r="AA183" s="268"/>
      <c r="AB183" s="333"/>
      <c r="AC183" s="352"/>
      <c r="AD183" s="268"/>
      <c r="AE183" s="268"/>
      <c r="AF183" s="333"/>
      <c r="AG183" s="268"/>
      <c r="AH183" s="268"/>
      <c r="AI183" s="268"/>
      <c r="AJ183" s="268"/>
      <c r="AK183" s="268"/>
      <c r="AL183" s="268"/>
    </row>
    <row r="184" spans="1:38" ht="12" x14ac:dyDescent="0.2">
      <c r="A184" s="337"/>
      <c r="B184" s="335" t="s">
        <v>236</v>
      </c>
      <c r="C184" s="293" t="s">
        <v>242</v>
      </c>
      <c r="D184" s="293"/>
      <c r="E184" s="293"/>
      <c r="F184" s="338"/>
      <c r="G184" s="338"/>
      <c r="H184" s="338"/>
      <c r="I184" s="338"/>
      <c r="J184" s="339">
        <v>21.97</v>
      </c>
      <c r="K184" s="338" t="s">
        <v>243</v>
      </c>
      <c r="L184" s="339">
        <v>158.18</v>
      </c>
      <c r="M184" s="338" t="s">
        <v>244</v>
      </c>
      <c r="N184" s="340">
        <v>3659</v>
      </c>
      <c r="O184" s="268"/>
      <c r="P184" s="268"/>
      <c r="Q184" s="268"/>
      <c r="R184" s="268"/>
      <c r="S184" s="268"/>
      <c r="T184" s="268"/>
      <c r="U184" s="268"/>
      <c r="V184" s="326"/>
      <c r="W184" s="333"/>
      <c r="X184" s="268"/>
      <c r="Y184" s="278" t="s">
        <v>242</v>
      </c>
      <c r="Z184" s="268"/>
      <c r="AA184" s="268"/>
      <c r="AB184" s="333"/>
      <c r="AC184" s="352"/>
      <c r="AD184" s="268"/>
      <c r="AE184" s="268"/>
      <c r="AF184" s="333"/>
      <c r="AG184" s="268"/>
      <c r="AH184" s="268"/>
      <c r="AI184" s="268"/>
      <c r="AJ184" s="268"/>
      <c r="AK184" s="268"/>
      <c r="AL184" s="268"/>
    </row>
    <row r="185" spans="1:38" ht="12" x14ac:dyDescent="0.2">
      <c r="A185" s="337"/>
      <c r="B185" s="335" t="s">
        <v>53</v>
      </c>
      <c r="C185" s="293" t="s">
        <v>104</v>
      </c>
      <c r="D185" s="293"/>
      <c r="E185" s="293"/>
      <c r="F185" s="338"/>
      <c r="G185" s="338"/>
      <c r="H185" s="338"/>
      <c r="I185" s="338"/>
      <c r="J185" s="339">
        <v>25.85</v>
      </c>
      <c r="K185" s="338" t="s">
        <v>243</v>
      </c>
      <c r="L185" s="339">
        <v>186.12</v>
      </c>
      <c r="M185" s="338" t="s">
        <v>245</v>
      </c>
      <c r="N185" s="340">
        <v>1902</v>
      </c>
      <c r="O185" s="268"/>
      <c r="P185" s="268"/>
      <c r="Q185" s="268"/>
      <c r="R185" s="268"/>
      <c r="S185" s="268"/>
      <c r="T185" s="268"/>
      <c r="U185" s="268"/>
      <c r="V185" s="326"/>
      <c r="W185" s="333"/>
      <c r="X185" s="268"/>
      <c r="Y185" s="278" t="s">
        <v>104</v>
      </c>
      <c r="Z185" s="268"/>
      <c r="AA185" s="268"/>
      <c r="AB185" s="333"/>
      <c r="AC185" s="352"/>
      <c r="AD185" s="268"/>
      <c r="AE185" s="268"/>
      <c r="AF185" s="333"/>
      <c r="AG185" s="268"/>
      <c r="AH185" s="268"/>
      <c r="AI185" s="268"/>
      <c r="AJ185" s="268"/>
      <c r="AK185" s="268"/>
      <c r="AL185" s="268"/>
    </row>
    <row r="186" spans="1:38" ht="12" x14ac:dyDescent="0.2">
      <c r="A186" s="337"/>
      <c r="B186" s="335" t="s">
        <v>246</v>
      </c>
      <c r="C186" s="293" t="s">
        <v>247</v>
      </c>
      <c r="D186" s="293"/>
      <c r="E186" s="293"/>
      <c r="F186" s="338"/>
      <c r="G186" s="338"/>
      <c r="H186" s="338"/>
      <c r="I186" s="338"/>
      <c r="J186" s="339">
        <v>3.54</v>
      </c>
      <c r="K186" s="338" t="s">
        <v>243</v>
      </c>
      <c r="L186" s="339">
        <v>25.49</v>
      </c>
      <c r="M186" s="338" t="s">
        <v>244</v>
      </c>
      <c r="N186" s="340">
        <v>590</v>
      </c>
      <c r="O186" s="268"/>
      <c r="P186" s="268"/>
      <c r="Q186" s="268"/>
      <c r="R186" s="268"/>
      <c r="S186" s="268"/>
      <c r="T186" s="268"/>
      <c r="U186" s="268"/>
      <c r="V186" s="326"/>
      <c r="W186" s="333"/>
      <c r="X186" s="268"/>
      <c r="Y186" s="278" t="s">
        <v>247</v>
      </c>
      <c r="Z186" s="268"/>
      <c r="AA186" s="268"/>
      <c r="AB186" s="333"/>
      <c r="AC186" s="352"/>
      <c r="AD186" s="268"/>
      <c r="AE186" s="268"/>
      <c r="AF186" s="333"/>
      <c r="AG186" s="268"/>
      <c r="AH186" s="268"/>
      <c r="AI186" s="268"/>
      <c r="AJ186" s="268"/>
      <c r="AK186" s="268"/>
      <c r="AL186" s="268"/>
    </row>
    <row r="187" spans="1:38" ht="12" x14ac:dyDescent="0.2">
      <c r="A187" s="337"/>
      <c r="B187" s="335" t="s">
        <v>68</v>
      </c>
      <c r="C187" s="293" t="s">
        <v>273</v>
      </c>
      <c r="D187" s="293"/>
      <c r="E187" s="293"/>
      <c r="F187" s="338"/>
      <c r="G187" s="338"/>
      <c r="H187" s="338"/>
      <c r="I187" s="338"/>
      <c r="J187" s="339">
        <v>3.93</v>
      </c>
      <c r="K187" s="338"/>
      <c r="L187" s="339">
        <v>23.58</v>
      </c>
      <c r="M187" s="338" t="s">
        <v>274</v>
      </c>
      <c r="N187" s="340">
        <v>191</v>
      </c>
      <c r="O187" s="268"/>
      <c r="P187" s="268"/>
      <c r="Q187" s="268"/>
      <c r="R187" s="268"/>
      <c r="S187" s="268"/>
      <c r="T187" s="268"/>
      <c r="U187" s="268"/>
      <c r="V187" s="326"/>
      <c r="W187" s="333"/>
      <c r="X187" s="268"/>
      <c r="Y187" s="278" t="s">
        <v>273</v>
      </c>
      <c r="Z187" s="268"/>
      <c r="AA187" s="268"/>
      <c r="AB187" s="333"/>
      <c r="AC187" s="352"/>
      <c r="AD187" s="268"/>
      <c r="AE187" s="268"/>
      <c r="AF187" s="333"/>
      <c r="AG187" s="268"/>
      <c r="AH187" s="268"/>
      <c r="AI187" s="268"/>
      <c r="AJ187" s="268"/>
      <c r="AK187" s="268"/>
      <c r="AL187" s="268"/>
    </row>
    <row r="188" spans="1:38" ht="22.5" x14ac:dyDescent="0.2">
      <c r="A188" s="347"/>
      <c r="B188" s="348" t="s">
        <v>275</v>
      </c>
      <c r="C188" s="349" t="s">
        <v>276</v>
      </c>
      <c r="D188" s="349"/>
      <c r="E188" s="349"/>
      <c r="F188" s="350" t="s">
        <v>277</v>
      </c>
      <c r="G188" s="350" t="s">
        <v>278</v>
      </c>
      <c r="H188" s="350"/>
      <c r="I188" s="350" t="s">
        <v>278</v>
      </c>
      <c r="J188" s="335"/>
      <c r="K188" s="338"/>
      <c r="L188" s="339"/>
      <c r="M188" s="338"/>
      <c r="N188" s="351"/>
      <c r="O188" s="268"/>
      <c r="P188" s="268"/>
      <c r="Q188" s="268"/>
      <c r="R188" s="268"/>
      <c r="S188" s="268"/>
      <c r="T188" s="268"/>
      <c r="U188" s="268"/>
      <c r="V188" s="326"/>
      <c r="W188" s="333"/>
      <c r="X188" s="268"/>
      <c r="Y188" s="268"/>
      <c r="Z188" s="268"/>
      <c r="AA188" s="268"/>
      <c r="AB188" s="333"/>
      <c r="AC188" s="352" t="s">
        <v>276</v>
      </c>
      <c r="AD188" s="268"/>
      <c r="AE188" s="268"/>
      <c r="AF188" s="333"/>
      <c r="AG188" s="268"/>
      <c r="AH188" s="268"/>
      <c r="AI188" s="268"/>
      <c r="AJ188" s="268"/>
      <c r="AK188" s="268"/>
      <c r="AL188" s="268"/>
    </row>
    <row r="189" spans="1:38" ht="12" x14ac:dyDescent="0.2">
      <c r="A189" s="347"/>
      <c r="B189" s="348" t="s">
        <v>366</v>
      </c>
      <c r="C189" s="349" t="s">
        <v>367</v>
      </c>
      <c r="D189" s="349"/>
      <c r="E189" s="349"/>
      <c r="F189" s="350" t="s">
        <v>368</v>
      </c>
      <c r="G189" s="350" t="s">
        <v>278</v>
      </c>
      <c r="H189" s="350"/>
      <c r="I189" s="350" t="s">
        <v>278</v>
      </c>
      <c r="J189" s="335"/>
      <c r="K189" s="338"/>
      <c r="L189" s="339"/>
      <c r="M189" s="338"/>
      <c r="N189" s="351"/>
      <c r="O189" s="268"/>
      <c r="P189" s="268"/>
      <c r="Q189" s="268"/>
      <c r="R189" s="268"/>
      <c r="S189" s="268"/>
      <c r="T189" s="268"/>
      <c r="U189" s="268"/>
      <c r="V189" s="326"/>
      <c r="W189" s="333"/>
      <c r="X189" s="268"/>
      <c r="Y189" s="268"/>
      <c r="Z189" s="268"/>
      <c r="AA189" s="268"/>
      <c r="AB189" s="333"/>
      <c r="AC189" s="352" t="s">
        <v>367</v>
      </c>
      <c r="AD189" s="268"/>
      <c r="AE189" s="268"/>
      <c r="AF189" s="333"/>
      <c r="AG189" s="268"/>
      <c r="AH189" s="268"/>
      <c r="AI189" s="268"/>
      <c r="AJ189" s="268"/>
      <c r="AK189" s="268"/>
      <c r="AL189" s="268"/>
    </row>
    <row r="190" spans="1:38" ht="12" x14ac:dyDescent="0.2">
      <c r="A190" s="347"/>
      <c r="B190" s="348" t="s">
        <v>355</v>
      </c>
      <c r="C190" s="349" t="s">
        <v>291</v>
      </c>
      <c r="D190" s="349"/>
      <c r="E190" s="349"/>
      <c r="F190" s="350" t="s">
        <v>277</v>
      </c>
      <c r="G190" s="350" t="s">
        <v>278</v>
      </c>
      <c r="H190" s="350"/>
      <c r="I190" s="350" t="s">
        <v>278</v>
      </c>
      <c r="J190" s="335"/>
      <c r="K190" s="338"/>
      <c r="L190" s="339"/>
      <c r="M190" s="338"/>
      <c r="N190" s="351"/>
      <c r="O190" s="268"/>
      <c r="P190" s="268"/>
      <c r="Q190" s="268"/>
      <c r="R190" s="268"/>
      <c r="S190" s="268"/>
      <c r="T190" s="268"/>
      <c r="U190" s="268"/>
      <c r="V190" s="326"/>
      <c r="W190" s="333"/>
      <c r="X190" s="268"/>
      <c r="Y190" s="268"/>
      <c r="Z190" s="268"/>
      <c r="AA190" s="268"/>
      <c r="AB190" s="333"/>
      <c r="AC190" s="352" t="s">
        <v>291</v>
      </c>
      <c r="AD190" s="268"/>
      <c r="AE190" s="268"/>
      <c r="AF190" s="333"/>
      <c r="AG190" s="268"/>
      <c r="AH190" s="268"/>
      <c r="AI190" s="268"/>
      <c r="AJ190" s="268"/>
      <c r="AK190" s="268"/>
      <c r="AL190" s="268"/>
    </row>
    <row r="191" spans="1:38" ht="12" x14ac:dyDescent="0.2">
      <c r="A191" s="337"/>
      <c r="B191" s="335"/>
      <c r="C191" s="293" t="s">
        <v>248</v>
      </c>
      <c r="D191" s="293"/>
      <c r="E191" s="293"/>
      <c r="F191" s="338" t="s">
        <v>249</v>
      </c>
      <c r="G191" s="338" t="s">
        <v>369</v>
      </c>
      <c r="H191" s="338" t="s">
        <v>243</v>
      </c>
      <c r="I191" s="338" t="s">
        <v>370</v>
      </c>
      <c r="J191" s="339"/>
      <c r="K191" s="338"/>
      <c r="L191" s="339"/>
      <c r="M191" s="338"/>
      <c r="N191" s="340"/>
      <c r="O191" s="268"/>
      <c r="P191" s="268"/>
      <c r="Q191" s="268"/>
      <c r="R191" s="268"/>
      <c r="S191" s="268"/>
      <c r="T191" s="268"/>
      <c r="U191" s="268"/>
      <c r="V191" s="326"/>
      <c r="W191" s="333"/>
      <c r="X191" s="268"/>
      <c r="Y191" s="268"/>
      <c r="Z191" s="278" t="s">
        <v>248</v>
      </c>
      <c r="AA191" s="268"/>
      <c r="AB191" s="333"/>
      <c r="AC191" s="352"/>
      <c r="AD191" s="268"/>
      <c r="AE191" s="268"/>
      <c r="AF191" s="333"/>
      <c r="AG191" s="268"/>
      <c r="AH191" s="268"/>
      <c r="AI191" s="268"/>
      <c r="AJ191" s="268"/>
      <c r="AK191" s="268"/>
      <c r="AL191" s="268"/>
    </row>
    <row r="192" spans="1:38" ht="12" x14ac:dyDescent="0.2">
      <c r="A192" s="337"/>
      <c r="B192" s="335"/>
      <c r="C192" s="293" t="s">
        <v>252</v>
      </c>
      <c r="D192" s="293"/>
      <c r="E192" s="293"/>
      <c r="F192" s="338" t="s">
        <v>249</v>
      </c>
      <c r="G192" s="338" t="s">
        <v>371</v>
      </c>
      <c r="H192" s="338" t="s">
        <v>243</v>
      </c>
      <c r="I192" s="338" t="s">
        <v>372</v>
      </c>
      <c r="J192" s="339"/>
      <c r="K192" s="338"/>
      <c r="L192" s="339"/>
      <c r="M192" s="338"/>
      <c r="N192" s="340"/>
      <c r="O192" s="268"/>
      <c r="P192" s="268"/>
      <c r="Q192" s="268"/>
      <c r="R192" s="268"/>
      <c r="S192" s="268"/>
      <c r="T192" s="268"/>
      <c r="U192" s="268"/>
      <c r="V192" s="326"/>
      <c r="W192" s="333"/>
      <c r="X192" s="268"/>
      <c r="Y192" s="268"/>
      <c r="Z192" s="278" t="s">
        <v>252</v>
      </c>
      <c r="AA192" s="268"/>
      <c r="AB192" s="333"/>
      <c r="AC192" s="352"/>
      <c r="AD192" s="268"/>
      <c r="AE192" s="268"/>
      <c r="AF192" s="333"/>
      <c r="AG192" s="268"/>
      <c r="AH192" s="268"/>
      <c r="AI192" s="268"/>
      <c r="AJ192" s="268"/>
      <c r="AK192" s="268"/>
      <c r="AL192" s="268"/>
    </row>
    <row r="193" spans="1:38" ht="12" x14ac:dyDescent="0.2">
      <c r="A193" s="337"/>
      <c r="B193" s="335"/>
      <c r="C193" s="341" t="s">
        <v>255</v>
      </c>
      <c r="D193" s="341"/>
      <c r="E193" s="341"/>
      <c r="F193" s="342"/>
      <c r="G193" s="342"/>
      <c r="H193" s="342"/>
      <c r="I193" s="342"/>
      <c r="J193" s="343">
        <v>51.75</v>
      </c>
      <c r="K193" s="342"/>
      <c r="L193" s="343">
        <v>367.88</v>
      </c>
      <c r="M193" s="342"/>
      <c r="N193" s="344"/>
      <c r="O193" s="268"/>
      <c r="P193" s="268"/>
      <c r="Q193" s="268"/>
      <c r="R193" s="268"/>
      <c r="S193" s="268"/>
      <c r="T193" s="268"/>
      <c r="U193" s="268"/>
      <c r="V193" s="326"/>
      <c r="W193" s="333"/>
      <c r="X193" s="268"/>
      <c r="Y193" s="268"/>
      <c r="Z193" s="268"/>
      <c r="AA193" s="278" t="s">
        <v>255</v>
      </c>
      <c r="AB193" s="333"/>
      <c r="AC193" s="352"/>
      <c r="AD193" s="268"/>
      <c r="AE193" s="268"/>
      <c r="AF193" s="333"/>
      <c r="AG193" s="268"/>
      <c r="AH193" s="268"/>
      <c r="AI193" s="268"/>
      <c r="AJ193" s="268"/>
      <c r="AK193" s="268"/>
      <c r="AL193" s="268"/>
    </row>
    <row r="194" spans="1:38" ht="12" x14ac:dyDescent="0.2">
      <c r="A194" s="337"/>
      <c r="B194" s="335"/>
      <c r="C194" s="293" t="s">
        <v>256</v>
      </c>
      <c r="D194" s="293"/>
      <c r="E194" s="293"/>
      <c r="F194" s="338"/>
      <c r="G194" s="338"/>
      <c r="H194" s="338"/>
      <c r="I194" s="338"/>
      <c r="J194" s="339"/>
      <c r="K194" s="338"/>
      <c r="L194" s="339">
        <v>183.67</v>
      </c>
      <c r="M194" s="338"/>
      <c r="N194" s="340">
        <v>4249</v>
      </c>
      <c r="O194" s="268"/>
      <c r="P194" s="268"/>
      <c r="Q194" s="268"/>
      <c r="R194" s="268"/>
      <c r="S194" s="268"/>
      <c r="T194" s="268"/>
      <c r="U194" s="268"/>
      <c r="V194" s="326"/>
      <c r="W194" s="333"/>
      <c r="X194" s="268"/>
      <c r="Y194" s="268"/>
      <c r="Z194" s="278" t="s">
        <v>256</v>
      </c>
      <c r="AA194" s="268"/>
      <c r="AB194" s="333"/>
      <c r="AC194" s="352"/>
      <c r="AD194" s="268"/>
      <c r="AE194" s="268"/>
      <c r="AF194" s="333"/>
      <c r="AG194" s="268"/>
      <c r="AH194" s="268"/>
      <c r="AI194" s="268"/>
      <c r="AJ194" s="268"/>
      <c r="AK194" s="268"/>
      <c r="AL194" s="268"/>
    </row>
    <row r="195" spans="1:38" ht="22.5" x14ac:dyDescent="0.2">
      <c r="A195" s="337"/>
      <c r="B195" s="335" t="s">
        <v>257</v>
      </c>
      <c r="C195" s="293" t="s">
        <v>258</v>
      </c>
      <c r="D195" s="293"/>
      <c r="E195" s="293"/>
      <c r="F195" s="338" t="s">
        <v>259</v>
      </c>
      <c r="G195" s="338" t="s">
        <v>260</v>
      </c>
      <c r="H195" s="338"/>
      <c r="I195" s="338" t="s">
        <v>260</v>
      </c>
      <c r="J195" s="339"/>
      <c r="K195" s="338"/>
      <c r="L195" s="339">
        <v>189.18</v>
      </c>
      <c r="M195" s="338"/>
      <c r="N195" s="340">
        <v>4376</v>
      </c>
      <c r="O195" s="268"/>
      <c r="P195" s="268"/>
      <c r="Q195" s="268"/>
      <c r="R195" s="268"/>
      <c r="S195" s="268"/>
      <c r="T195" s="268"/>
      <c r="U195" s="268"/>
      <c r="V195" s="326"/>
      <c r="W195" s="333"/>
      <c r="X195" s="268"/>
      <c r="Y195" s="268"/>
      <c r="Z195" s="278" t="s">
        <v>258</v>
      </c>
      <c r="AA195" s="268"/>
      <c r="AB195" s="333"/>
      <c r="AC195" s="352"/>
      <c r="AD195" s="268"/>
      <c r="AE195" s="268"/>
      <c r="AF195" s="333"/>
      <c r="AG195" s="268"/>
      <c r="AH195" s="268"/>
      <c r="AI195" s="268"/>
      <c r="AJ195" s="268"/>
      <c r="AK195" s="268"/>
      <c r="AL195" s="268"/>
    </row>
    <row r="196" spans="1:38" ht="22.5" x14ac:dyDescent="0.2">
      <c r="A196" s="337"/>
      <c r="B196" s="335" t="s">
        <v>261</v>
      </c>
      <c r="C196" s="293" t="s">
        <v>262</v>
      </c>
      <c r="D196" s="293"/>
      <c r="E196" s="293"/>
      <c r="F196" s="338" t="s">
        <v>259</v>
      </c>
      <c r="G196" s="338" t="s">
        <v>263</v>
      </c>
      <c r="H196" s="338"/>
      <c r="I196" s="338" t="s">
        <v>263</v>
      </c>
      <c r="J196" s="339"/>
      <c r="K196" s="338"/>
      <c r="L196" s="339">
        <v>110.2</v>
      </c>
      <c r="M196" s="338"/>
      <c r="N196" s="340">
        <v>2549</v>
      </c>
      <c r="O196" s="268"/>
      <c r="P196" s="268"/>
      <c r="Q196" s="268"/>
      <c r="R196" s="268"/>
      <c r="S196" s="268"/>
      <c r="T196" s="268"/>
      <c r="U196" s="268"/>
      <c r="V196" s="326"/>
      <c r="W196" s="333"/>
      <c r="X196" s="268"/>
      <c r="Y196" s="268"/>
      <c r="Z196" s="278" t="s">
        <v>262</v>
      </c>
      <c r="AA196" s="268"/>
      <c r="AB196" s="333"/>
      <c r="AC196" s="352"/>
      <c r="AD196" s="268"/>
      <c r="AE196" s="268"/>
      <c r="AF196" s="333"/>
      <c r="AG196" s="268"/>
      <c r="AH196" s="268"/>
      <c r="AI196" s="268"/>
      <c r="AJ196" s="268"/>
      <c r="AK196" s="268"/>
      <c r="AL196" s="268"/>
    </row>
    <row r="197" spans="1:38" ht="12" x14ac:dyDescent="0.2">
      <c r="A197" s="345"/>
      <c r="B197" s="346"/>
      <c r="C197" s="329" t="s">
        <v>264</v>
      </c>
      <c r="D197" s="329"/>
      <c r="E197" s="329"/>
      <c r="F197" s="330"/>
      <c r="G197" s="330"/>
      <c r="H197" s="330"/>
      <c r="I197" s="330"/>
      <c r="J197" s="331"/>
      <c r="K197" s="330"/>
      <c r="L197" s="331">
        <v>667.26</v>
      </c>
      <c r="M197" s="342"/>
      <c r="N197" s="332">
        <v>12677</v>
      </c>
      <c r="O197" s="268"/>
      <c r="P197" s="268"/>
      <c r="Q197" s="268"/>
      <c r="R197" s="268"/>
      <c r="S197" s="268"/>
      <c r="T197" s="268"/>
      <c r="U197" s="268"/>
      <c r="V197" s="326"/>
      <c r="W197" s="333"/>
      <c r="X197" s="268"/>
      <c r="Y197" s="268"/>
      <c r="Z197" s="268"/>
      <c r="AA197" s="268"/>
      <c r="AB197" s="333" t="s">
        <v>264</v>
      </c>
      <c r="AC197" s="352"/>
      <c r="AD197" s="268"/>
      <c r="AE197" s="268"/>
      <c r="AF197" s="333"/>
      <c r="AG197" s="268"/>
      <c r="AH197" s="268"/>
      <c r="AI197" s="268"/>
      <c r="AJ197" s="268"/>
      <c r="AK197" s="268"/>
      <c r="AL197" s="268"/>
    </row>
    <row r="198" spans="1:38" ht="22.5" x14ac:dyDescent="0.2">
      <c r="A198" s="327" t="s">
        <v>373</v>
      </c>
      <c r="B198" s="328" t="s">
        <v>374</v>
      </c>
      <c r="C198" s="329" t="s">
        <v>375</v>
      </c>
      <c r="D198" s="329"/>
      <c r="E198" s="329"/>
      <c r="F198" s="330" t="s">
        <v>239</v>
      </c>
      <c r="G198" s="330"/>
      <c r="H198" s="330"/>
      <c r="I198" s="330" t="s">
        <v>55</v>
      </c>
      <c r="J198" s="331">
        <v>16065.9</v>
      </c>
      <c r="K198" s="330"/>
      <c r="L198" s="331">
        <v>11915.33</v>
      </c>
      <c r="M198" s="330" t="s">
        <v>274</v>
      </c>
      <c r="N198" s="332">
        <v>96395</v>
      </c>
      <c r="O198" s="268"/>
      <c r="P198" s="268"/>
      <c r="Q198" s="268"/>
      <c r="R198" s="268"/>
      <c r="S198" s="268"/>
      <c r="T198" s="268"/>
      <c r="U198" s="268"/>
      <c r="V198" s="326"/>
      <c r="W198" s="333" t="s">
        <v>375</v>
      </c>
      <c r="X198" s="268"/>
      <c r="Y198" s="268"/>
      <c r="Z198" s="268"/>
      <c r="AA198" s="268"/>
      <c r="AB198" s="333"/>
      <c r="AC198" s="352"/>
      <c r="AD198" s="268"/>
      <c r="AE198" s="268"/>
      <c r="AF198" s="333"/>
      <c r="AG198" s="268"/>
      <c r="AH198" s="268"/>
      <c r="AI198" s="268"/>
      <c r="AJ198" s="268"/>
      <c r="AK198" s="268"/>
      <c r="AL198" s="268"/>
    </row>
    <row r="199" spans="1:38" ht="12" x14ac:dyDescent="0.2">
      <c r="A199" s="347"/>
      <c r="B199" s="353"/>
      <c r="C199" s="293" t="s">
        <v>376</v>
      </c>
      <c r="D199" s="293"/>
      <c r="E199" s="293"/>
      <c r="F199" s="293"/>
      <c r="G199" s="293"/>
      <c r="H199" s="293"/>
      <c r="I199" s="293"/>
      <c r="J199" s="293"/>
      <c r="K199" s="293"/>
      <c r="L199" s="293"/>
      <c r="M199" s="293"/>
      <c r="N199" s="336"/>
      <c r="O199" s="268"/>
      <c r="P199" s="268"/>
      <c r="Q199" s="268"/>
      <c r="R199" s="268"/>
      <c r="S199" s="268"/>
      <c r="T199" s="268"/>
      <c r="U199" s="268"/>
      <c r="V199" s="326"/>
      <c r="W199" s="333"/>
      <c r="X199" s="268"/>
      <c r="Y199" s="268"/>
      <c r="Z199" s="268"/>
      <c r="AA199" s="268"/>
      <c r="AB199" s="333"/>
      <c r="AC199" s="352"/>
      <c r="AD199" s="268"/>
      <c r="AE199" s="278" t="s">
        <v>376</v>
      </c>
      <c r="AF199" s="333"/>
      <c r="AG199" s="268"/>
      <c r="AH199" s="268"/>
      <c r="AI199" s="268"/>
      <c r="AJ199" s="268"/>
      <c r="AK199" s="268"/>
      <c r="AL199" s="268"/>
    </row>
    <row r="200" spans="1:38" ht="12" x14ac:dyDescent="0.2">
      <c r="A200" s="354"/>
      <c r="B200" s="355"/>
      <c r="C200" s="355"/>
      <c r="D200" s="355"/>
      <c r="E200" s="355"/>
      <c r="F200" s="355"/>
      <c r="G200" s="355"/>
      <c r="H200" s="355"/>
      <c r="I200" s="355"/>
      <c r="J200" s="355"/>
      <c r="K200" s="355"/>
      <c r="L200" s="355"/>
      <c r="M200" s="355"/>
      <c r="N200" s="356"/>
      <c r="O200" s="268"/>
      <c r="P200" s="268"/>
      <c r="Q200" s="268"/>
      <c r="R200" s="268"/>
      <c r="S200" s="268"/>
      <c r="T200" s="268"/>
      <c r="U200" s="268"/>
      <c r="V200" s="326"/>
      <c r="W200" s="333"/>
      <c r="X200" s="268"/>
      <c r="Y200" s="268"/>
      <c r="Z200" s="268"/>
      <c r="AA200" s="268"/>
      <c r="AB200" s="333"/>
      <c r="AC200" s="352"/>
      <c r="AD200" s="268"/>
      <c r="AE200" s="268"/>
      <c r="AF200" s="333" t="s">
        <v>189</v>
      </c>
      <c r="AG200" s="268"/>
      <c r="AH200" s="268"/>
      <c r="AI200" s="268"/>
      <c r="AJ200" s="268"/>
      <c r="AK200" s="268"/>
      <c r="AL200" s="268"/>
    </row>
    <row r="201" spans="1:38" ht="45" x14ac:dyDescent="0.2">
      <c r="A201" s="327" t="s">
        <v>377</v>
      </c>
      <c r="B201" s="328" t="s">
        <v>378</v>
      </c>
      <c r="C201" s="329" t="s">
        <v>379</v>
      </c>
      <c r="D201" s="329"/>
      <c r="E201" s="329"/>
      <c r="F201" s="330" t="s">
        <v>380</v>
      </c>
      <c r="G201" s="330"/>
      <c r="H201" s="330"/>
      <c r="I201" s="330" t="s">
        <v>381</v>
      </c>
      <c r="J201" s="331"/>
      <c r="K201" s="330"/>
      <c r="L201" s="331"/>
      <c r="M201" s="330"/>
      <c r="N201" s="332"/>
      <c r="O201" s="268"/>
      <c r="P201" s="268"/>
      <c r="Q201" s="268"/>
      <c r="R201" s="268"/>
      <c r="S201" s="268"/>
      <c r="T201" s="268"/>
      <c r="U201" s="268"/>
      <c r="V201" s="326"/>
      <c r="W201" s="333" t="s">
        <v>379</v>
      </c>
      <c r="X201" s="268"/>
      <c r="Y201" s="268"/>
      <c r="Z201" s="268"/>
      <c r="AA201" s="268"/>
      <c r="AB201" s="333"/>
      <c r="AC201" s="352"/>
      <c r="AD201" s="268"/>
      <c r="AE201" s="268"/>
      <c r="AF201" s="333"/>
      <c r="AG201" s="268"/>
      <c r="AH201" s="268"/>
      <c r="AI201" s="268"/>
      <c r="AJ201" s="268"/>
      <c r="AK201" s="268"/>
      <c r="AL201" s="268"/>
    </row>
    <row r="202" spans="1:38" ht="33.75" x14ac:dyDescent="0.2">
      <c r="A202" s="334"/>
      <c r="B202" s="335" t="s">
        <v>240</v>
      </c>
      <c r="C202" s="293" t="s">
        <v>241</v>
      </c>
      <c r="D202" s="293"/>
      <c r="E202" s="293"/>
      <c r="F202" s="293"/>
      <c r="G202" s="293"/>
      <c r="H202" s="293"/>
      <c r="I202" s="293"/>
      <c r="J202" s="293"/>
      <c r="K202" s="293"/>
      <c r="L202" s="293"/>
      <c r="M202" s="293"/>
      <c r="N202" s="336"/>
      <c r="O202" s="268"/>
      <c r="P202" s="268"/>
      <c r="Q202" s="268"/>
      <c r="R202" s="268"/>
      <c r="S202" s="268"/>
      <c r="T202" s="268"/>
      <c r="U202" s="268"/>
      <c r="V202" s="326"/>
      <c r="W202" s="333"/>
      <c r="X202" s="278" t="s">
        <v>241</v>
      </c>
      <c r="Y202" s="268"/>
      <c r="Z202" s="268"/>
      <c r="AA202" s="268"/>
      <c r="AB202" s="333"/>
      <c r="AC202" s="352"/>
      <c r="AD202" s="268"/>
      <c r="AE202" s="268"/>
      <c r="AF202" s="333"/>
      <c r="AG202" s="268"/>
      <c r="AH202" s="268"/>
      <c r="AI202" s="268"/>
      <c r="AJ202" s="268"/>
      <c r="AK202" s="268"/>
      <c r="AL202" s="268"/>
    </row>
    <row r="203" spans="1:38" ht="12" x14ac:dyDescent="0.2">
      <c r="A203" s="337"/>
      <c r="B203" s="335" t="s">
        <v>236</v>
      </c>
      <c r="C203" s="293" t="s">
        <v>242</v>
      </c>
      <c r="D203" s="293"/>
      <c r="E203" s="293"/>
      <c r="F203" s="338"/>
      <c r="G203" s="338"/>
      <c r="H203" s="338"/>
      <c r="I203" s="338"/>
      <c r="J203" s="339">
        <v>405.97</v>
      </c>
      <c r="K203" s="338" t="s">
        <v>243</v>
      </c>
      <c r="L203" s="339">
        <v>42.87</v>
      </c>
      <c r="M203" s="338" t="s">
        <v>244</v>
      </c>
      <c r="N203" s="340">
        <v>992</v>
      </c>
      <c r="O203" s="268"/>
      <c r="P203" s="268"/>
      <c r="Q203" s="268"/>
      <c r="R203" s="268"/>
      <c r="S203" s="268"/>
      <c r="T203" s="268"/>
      <c r="U203" s="268"/>
      <c r="V203" s="326"/>
      <c r="W203" s="333"/>
      <c r="X203" s="268"/>
      <c r="Y203" s="278" t="s">
        <v>242</v>
      </c>
      <c r="Z203" s="268"/>
      <c r="AA203" s="268"/>
      <c r="AB203" s="333"/>
      <c r="AC203" s="352"/>
      <c r="AD203" s="268"/>
      <c r="AE203" s="268"/>
      <c r="AF203" s="333"/>
      <c r="AG203" s="268"/>
      <c r="AH203" s="268"/>
      <c r="AI203" s="268"/>
      <c r="AJ203" s="268"/>
      <c r="AK203" s="268"/>
      <c r="AL203" s="268"/>
    </row>
    <row r="204" spans="1:38" ht="12" x14ac:dyDescent="0.2">
      <c r="A204" s="337"/>
      <c r="B204" s="335" t="s">
        <v>53</v>
      </c>
      <c r="C204" s="293" t="s">
        <v>104</v>
      </c>
      <c r="D204" s="293"/>
      <c r="E204" s="293"/>
      <c r="F204" s="338"/>
      <c r="G204" s="338"/>
      <c r="H204" s="338"/>
      <c r="I204" s="338"/>
      <c r="J204" s="339">
        <v>1152.08</v>
      </c>
      <c r="K204" s="338" t="s">
        <v>243</v>
      </c>
      <c r="L204" s="339">
        <v>121.66</v>
      </c>
      <c r="M204" s="338" t="s">
        <v>245</v>
      </c>
      <c r="N204" s="340">
        <v>1243</v>
      </c>
      <c r="O204" s="268"/>
      <c r="P204" s="268"/>
      <c r="Q204" s="268"/>
      <c r="R204" s="268"/>
      <c r="S204" s="268"/>
      <c r="T204" s="268"/>
      <c r="U204" s="268"/>
      <c r="V204" s="326"/>
      <c r="W204" s="333"/>
      <c r="X204" s="268"/>
      <c r="Y204" s="278" t="s">
        <v>104</v>
      </c>
      <c r="Z204" s="268"/>
      <c r="AA204" s="268"/>
      <c r="AB204" s="333"/>
      <c r="AC204" s="352"/>
      <c r="AD204" s="268"/>
      <c r="AE204" s="268"/>
      <c r="AF204" s="333"/>
      <c r="AG204" s="268"/>
      <c r="AH204" s="268"/>
      <c r="AI204" s="268"/>
      <c r="AJ204" s="268"/>
      <c r="AK204" s="268"/>
      <c r="AL204" s="268"/>
    </row>
    <row r="205" spans="1:38" ht="12" x14ac:dyDescent="0.2">
      <c r="A205" s="337"/>
      <c r="B205" s="335" t="s">
        <v>246</v>
      </c>
      <c r="C205" s="293" t="s">
        <v>247</v>
      </c>
      <c r="D205" s="293"/>
      <c r="E205" s="293"/>
      <c r="F205" s="338"/>
      <c r="G205" s="338"/>
      <c r="H205" s="338"/>
      <c r="I205" s="338"/>
      <c r="J205" s="339">
        <v>179.72</v>
      </c>
      <c r="K205" s="338" t="s">
        <v>243</v>
      </c>
      <c r="L205" s="339">
        <v>18.98</v>
      </c>
      <c r="M205" s="338" t="s">
        <v>244</v>
      </c>
      <c r="N205" s="340">
        <v>439</v>
      </c>
      <c r="O205" s="268"/>
      <c r="P205" s="268"/>
      <c r="Q205" s="268"/>
      <c r="R205" s="268"/>
      <c r="S205" s="268"/>
      <c r="T205" s="268"/>
      <c r="U205" s="268"/>
      <c r="V205" s="326"/>
      <c r="W205" s="333"/>
      <c r="X205" s="268"/>
      <c r="Y205" s="278" t="s">
        <v>247</v>
      </c>
      <c r="Z205" s="268"/>
      <c r="AA205" s="268"/>
      <c r="AB205" s="333"/>
      <c r="AC205" s="352"/>
      <c r="AD205" s="268"/>
      <c r="AE205" s="268"/>
      <c r="AF205" s="333"/>
      <c r="AG205" s="268"/>
      <c r="AH205" s="268"/>
      <c r="AI205" s="268"/>
      <c r="AJ205" s="268"/>
      <c r="AK205" s="268"/>
      <c r="AL205" s="268"/>
    </row>
    <row r="206" spans="1:38" ht="12" x14ac:dyDescent="0.2">
      <c r="A206" s="337"/>
      <c r="B206" s="335" t="s">
        <v>68</v>
      </c>
      <c r="C206" s="293" t="s">
        <v>273</v>
      </c>
      <c r="D206" s="293"/>
      <c r="E206" s="293"/>
      <c r="F206" s="338"/>
      <c r="G206" s="338"/>
      <c r="H206" s="338"/>
      <c r="I206" s="338"/>
      <c r="J206" s="339">
        <v>361.07</v>
      </c>
      <c r="K206" s="338"/>
      <c r="L206" s="339">
        <v>31.77</v>
      </c>
      <c r="M206" s="338" t="s">
        <v>274</v>
      </c>
      <c r="N206" s="340">
        <v>257</v>
      </c>
      <c r="O206" s="268"/>
      <c r="P206" s="268"/>
      <c r="Q206" s="268"/>
      <c r="R206" s="268"/>
      <c r="S206" s="268"/>
      <c r="T206" s="268"/>
      <c r="U206" s="268"/>
      <c r="V206" s="326"/>
      <c r="W206" s="333"/>
      <c r="X206" s="268"/>
      <c r="Y206" s="278" t="s">
        <v>273</v>
      </c>
      <c r="Z206" s="268"/>
      <c r="AA206" s="268"/>
      <c r="AB206" s="333"/>
      <c r="AC206" s="352"/>
      <c r="AD206" s="268"/>
      <c r="AE206" s="268"/>
      <c r="AF206" s="333"/>
      <c r="AG206" s="268"/>
      <c r="AH206" s="268"/>
      <c r="AI206" s="268"/>
      <c r="AJ206" s="268"/>
      <c r="AK206" s="268"/>
      <c r="AL206" s="268"/>
    </row>
    <row r="207" spans="1:38" ht="22.5" x14ac:dyDescent="0.2">
      <c r="A207" s="347"/>
      <c r="B207" s="348" t="s">
        <v>382</v>
      </c>
      <c r="C207" s="349" t="s">
        <v>383</v>
      </c>
      <c r="D207" s="349"/>
      <c r="E207" s="349"/>
      <c r="F207" s="350" t="s">
        <v>283</v>
      </c>
      <c r="G207" s="350" t="s">
        <v>278</v>
      </c>
      <c r="H207" s="350"/>
      <c r="I207" s="350" t="s">
        <v>278</v>
      </c>
      <c r="J207" s="335"/>
      <c r="K207" s="338"/>
      <c r="L207" s="339"/>
      <c r="M207" s="338"/>
      <c r="N207" s="351"/>
      <c r="O207" s="268"/>
      <c r="P207" s="268"/>
      <c r="Q207" s="268"/>
      <c r="R207" s="268"/>
      <c r="S207" s="268"/>
      <c r="T207" s="268"/>
      <c r="U207" s="268"/>
      <c r="V207" s="326"/>
      <c r="W207" s="333"/>
      <c r="X207" s="268"/>
      <c r="Y207" s="268"/>
      <c r="Z207" s="268"/>
      <c r="AA207" s="268"/>
      <c r="AB207" s="333"/>
      <c r="AC207" s="352" t="s">
        <v>383</v>
      </c>
      <c r="AD207" s="268"/>
      <c r="AE207" s="268"/>
      <c r="AF207" s="333"/>
      <c r="AG207" s="268"/>
      <c r="AH207" s="268"/>
      <c r="AI207" s="268"/>
      <c r="AJ207" s="268"/>
      <c r="AK207" s="268"/>
      <c r="AL207" s="268"/>
    </row>
    <row r="208" spans="1:38" ht="22.5" x14ac:dyDescent="0.2">
      <c r="A208" s="347"/>
      <c r="B208" s="348" t="s">
        <v>384</v>
      </c>
      <c r="C208" s="349" t="s">
        <v>385</v>
      </c>
      <c r="D208" s="349"/>
      <c r="E208" s="349"/>
      <c r="F208" s="350" t="s">
        <v>283</v>
      </c>
      <c r="G208" s="350" t="s">
        <v>278</v>
      </c>
      <c r="H208" s="350"/>
      <c r="I208" s="350" t="s">
        <v>278</v>
      </c>
      <c r="J208" s="335"/>
      <c r="K208" s="338"/>
      <c r="L208" s="339"/>
      <c r="M208" s="338"/>
      <c r="N208" s="351"/>
      <c r="O208" s="268"/>
      <c r="P208" s="268"/>
      <c r="Q208" s="268"/>
      <c r="R208" s="268"/>
      <c r="S208" s="268"/>
      <c r="T208" s="268"/>
      <c r="U208" s="268"/>
      <c r="V208" s="326"/>
      <c r="W208" s="333"/>
      <c r="X208" s="268"/>
      <c r="Y208" s="268"/>
      <c r="Z208" s="268"/>
      <c r="AA208" s="268"/>
      <c r="AB208" s="333"/>
      <c r="AC208" s="352" t="s">
        <v>385</v>
      </c>
      <c r="AD208" s="268"/>
      <c r="AE208" s="268"/>
      <c r="AF208" s="333"/>
      <c r="AG208" s="268"/>
      <c r="AH208" s="268"/>
      <c r="AI208" s="268"/>
      <c r="AJ208" s="268"/>
      <c r="AK208" s="268"/>
      <c r="AL208" s="268"/>
    </row>
    <row r="209" spans="1:38" ht="12" x14ac:dyDescent="0.2">
      <c r="A209" s="347"/>
      <c r="B209" s="348" t="s">
        <v>295</v>
      </c>
      <c r="C209" s="349" t="s">
        <v>386</v>
      </c>
      <c r="D209" s="349"/>
      <c r="E209" s="349"/>
      <c r="F209" s="350" t="s">
        <v>283</v>
      </c>
      <c r="G209" s="350" t="s">
        <v>278</v>
      </c>
      <c r="H209" s="350"/>
      <c r="I209" s="350" t="s">
        <v>278</v>
      </c>
      <c r="J209" s="335"/>
      <c r="K209" s="338"/>
      <c r="L209" s="339"/>
      <c r="M209" s="338"/>
      <c r="N209" s="351"/>
      <c r="O209" s="268"/>
      <c r="P209" s="268"/>
      <c r="Q209" s="268"/>
      <c r="R209" s="268"/>
      <c r="S209" s="268"/>
      <c r="T209" s="268"/>
      <c r="U209" s="268"/>
      <c r="V209" s="326"/>
      <c r="W209" s="333"/>
      <c r="X209" s="268"/>
      <c r="Y209" s="268"/>
      <c r="Z209" s="268"/>
      <c r="AA209" s="268"/>
      <c r="AB209" s="333"/>
      <c r="AC209" s="352" t="s">
        <v>386</v>
      </c>
      <c r="AD209" s="268"/>
      <c r="AE209" s="268"/>
      <c r="AF209" s="333"/>
      <c r="AG209" s="268"/>
      <c r="AH209" s="268"/>
      <c r="AI209" s="268"/>
      <c r="AJ209" s="268"/>
      <c r="AK209" s="268"/>
      <c r="AL209" s="268"/>
    </row>
    <row r="210" spans="1:38" ht="12" x14ac:dyDescent="0.2">
      <c r="A210" s="337"/>
      <c r="B210" s="335"/>
      <c r="C210" s="293" t="s">
        <v>248</v>
      </c>
      <c r="D210" s="293"/>
      <c r="E210" s="293"/>
      <c r="F210" s="338" t="s">
        <v>249</v>
      </c>
      <c r="G210" s="338" t="s">
        <v>387</v>
      </c>
      <c r="H210" s="338" t="s">
        <v>243</v>
      </c>
      <c r="I210" s="338" t="s">
        <v>388</v>
      </c>
      <c r="J210" s="339"/>
      <c r="K210" s="338"/>
      <c r="L210" s="339"/>
      <c r="M210" s="338"/>
      <c r="N210" s="340"/>
      <c r="O210" s="268"/>
      <c r="P210" s="268"/>
      <c r="Q210" s="268"/>
      <c r="R210" s="268"/>
      <c r="S210" s="268"/>
      <c r="T210" s="268"/>
      <c r="U210" s="268"/>
      <c r="V210" s="326"/>
      <c r="W210" s="333"/>
      <c r="X210" s="268"/>
      <c r="Y210" s="268"/>
      <c r="Z210" s="278" t="s">
        <v>248</v>
      </c>
      <c r="AA210" s="268"/>
      <c r="AB210" s="333"/>
      <c r="AC210" s="352"/>
      <c r="AD210" s="268"/>
      <c r="AE210" s="268"/>
      <c r="AF210" s="333"/>
      <c r="AG210" s="268"/>
      <c r="AH210" s="268"/>
      <c r="AI210" s="268"/>
      <c r="AJ210" s="268"/>
      <c r="AK210" s="268"/>
      <c r="AL210" s="268"/>
    </row>
    <row r="211" spans="1:38" ht="12" x14ac:dyDescent="0.2">
      <c r="A211" s="337"/>
      <c r="B211" s="335"/>
      <c r="C211" s="293" t="s">
        <v>252</v>
      </c>
      <c r="D211" s="293"/>
      <c r="E211" s="293"/>
      <c r="F211" s="338" t="s">
        <v>249</v>
      </c>
      <c r="G211" s="338" t="s">
        <v>389</v>
      </c>
      <c r="H211" s="338" t="s">
        <v>243</v>
      </c>
      <c r="I211" s="338" t="s">
        <v>390</v>
      </c>
      <c r="J211" s="339"/>
      <c r="K211" s="338"/>
      <c r="L211" s="339"/>
      <c r="M211" s="338"/>
      <c r="N211" s="340"/>
      <c r="O211" s="268"/>
      <c r="P211" s="268"/>
      <c r="Q211" s="268"/>
      <c r="R211" s="268"/>
      <c r="S211" s="268"/>
      <c r="T211" s="268"/>
      <c r="U211" s="268"/>
      <c r="V211" s="326"/>
      <c r="W211" s="333"/>
      <c r="X211" s="268"/>
      <c r="Y211" s="268"/>
      <c r="Z211" s="278" t="s">
        <v>252</v>
      </c>
      <c r="AA211" s="268"/>
      <c r="AB211" s="333"/>
      <c r="AC211" s="352"/>
      <c r="AD211" s="268"/>
      <c r="AE211" s="268"/>
      <c r="AF211" s="333"/>
      <c r="AG211" s="268"/>
      <c r="AH211" s="268"/>
      <c r="AI211" s="268"/>
      <c r="AJ211" s="268"/>
      <c r="AK211" s="268"/>
      <c r="AL211" s="268"/>
    </row>
    <row r="212" spans="1:38" ht="12" x14ac:dyDescent="0.2">
      <c r="A212" s="337"/>
      <c r="B212" s="335"/>
      <c r="C212" s="341" t="s">
        <v>255</v>
      </c>
      <c r="D212" s="341"/>
      <c r="E212" s="341"/>
      <c r="F212" s="342"/>
      <c r="G212" s="342"/>
      <c r="H212" s="342"/>
      <c r="I212" s="342"/>
      <c r="J212" s="343">
        <v>1919.12</v>
      </c>
      <c r="K212" s="342"/>
      <c r="L212" s="343">
        <v>196.3</v>
      </c>
      <c r="M212" s="342"/>
      <c r="N212" s="344"/>
      <c r="O212" s="268"/>
      <c r="P212" s="268"/>
      <c r="Q212" s="268"/>
      <c r="R212" s="268"/>
      <c r="S212" s="268"/>
      <c r="T212" s="268"/>
      <c r="U212" s="268"/>
      <c r="V212" s="326"/>
      <c r="W212" s="333"/>
      <c r="X212" s="268"/>
      <c r="Y212" s="268"/>
      <c r="Z212" s="268"/>
      <c r="AA212" s="278" t="s">
        <v>255</v>
      </c>
      <c r="AB212" s="333"/>
      <c r="AC212" s="352"/>
      <c r="AD212" s="268"/>
      <c r="AE212" s="268"/>
      <c r="AF212" s="333"/>
      <c r="AG212" s="268"/>
      <c r="AH212" s="268"/>
      <c r="AI212" s="268"/>
      <c r="AJ212" s="268"/>
      <c r="AK212" s="268"/>
      <c r="AL212" s="268"/>
    </row>
    <row r="213" spans="1:38" ht="12" x14ac:dyDescent="0.2">
      <c r="A213" s="337"/>
      <c r="B213" s="335"/>
      <c r="C213" s="293" t="s">
        <v>256</v>
      </c>
      <c r="D213" s="293"/>
      <c r="E213" s="293"/>
      <c r="F213" s="338"/>
      <c r="G213" s="338"/>
      <c r="H213" s="338"/>
      <c r="I213" s="338"/>
      <c r="J213" s="339"/>
      <c r="K213" s="338"/>
      <c r="L213" s="339">
        <v>61.85</v>
      </c>
      <c r="M213" s="338"/>
      <c r="N213" s="340">
        <v>1431</v>
      </c>
      <c r="O213" s="268"/>
      <c r="P213" s="268"/>
      <c r="Q213" s="268"/>
      <c r="R213" s="268"/>
      <c r="S213" s="268"/>
      <c r="T213" s="268"/>
      <c r="U213" s="268"/>
      <c r="V213" s="326"/>
      <c r="W213" s="333"/>
      <c r="X213" s="268"/>
      <c r="Y213" s="268"/>
      <c r="Z213" s="278" t="s">
        <v>256</v>
      </c>
      <c r="AA213" s="268"/>
      <c r="AB213" s="333"/>
      <c r="AC213" s="352"/>
      <c r="AD213" s="268"/>
      <c r="AE213" s="268"/>
      <c r="AF213" s="333"/>
      <c r="AG213" s="268"/>
      <c r="AH213" s="268"/>
      <c r="AI213" s="268"/>
      <c r="AJ213" s="268"/>
      <c r="AK213" s="268"/>
      <c r="AL213" s="268"/>
    </row>
    <row r="214" spans="1:38" ht="22.5" x14ac:dyDescent="0.2">
      <c r="A214" s="337"/>
      <c r="B214" s="335" t="s">
        <v>257</v>
      </c>
      <c r="C214" s="293" t="s">
        <v>258</v>
      </c>
      <c r="D214" s="293"/>
      <c r="E214" s="293"/>
      <c r="F214" s="338" t="s">
        <v>259</v>
      </c>
      <c r="G214" s="338" t="s">
        <v>260</v>
      </c>
      <c r="H214" s="338"/>
      <c r="I214" s="338" t="s">
        <v>260</v>
      </c>
      <c r="J214" s="339"/>
      <c r="K214" s="338"/>
      <c r="L214" s="339">
        <v>63.71</v>
      </c>
      <c r="M214" s="338"/>
      <c r="N214" s="340">
        <v>1474</v>
      </c>
      <c r="O214" s="268"/>
      <c r="P214" s="268"/>
      <c r="Q214" s="268"/>
      <c r="R214" s="268"/>
      <c r="S214" s="268"/>
      <c r="T214" s="268"/>
      <c r="U214" s="268"/>
      <c r="V214" s="326"/>
      <c r="W214" s="333"/>
      <c r="X214" s="268"/>
      <c r="Y214" s="268"/>
      <c r="Z214" s="278" t="s">
        <v>258</v>
      </c>
      <c r="AA214" s="268"/>
      <c r="AB214" s="333"/>
      <c r="AC214" s="352"/>
      <c r="AD214" s="268"/>
      <c r="AE214" s="268"/>
      <c r="AF214" s="333"/>
      <c r="AG214" s="268"/>
      <c r="AH214" s="268"/>
      <c r="AI214" s="268"/>
      <c r="AJ214" s="268"/>
      <c r="AK214" s="268"/>
      <c r="AL214" s="268"/>
    </row>
    <row r="215" spans="1:38" ht="22.5" x14ac:dyDescent="0.2">
      <c r="A215" s="337"/>
      <c r="B215" s="335" t="s">
        <v>261</v>
      </c>
      <c r="C215" s="293" t="s">
        <v>262</v>
      </c>
      <c r="D215" s="293"/>
      <c r="E215" s="293"/>
      <c r="F215" s="338" t="s">
        <v>259</v>
      </c>
      <c r="G215" s="338" t="s">
        <v>263</v>
      </c>
      <c r="H215" s="338"/>
      <c r="I215" s="338" t="s">
        <v>263</v>
      </c>
      <c r="J215" s="339"/>
      <c r="K215" s="338"/>
      <c r="L215" s="339">
        <v>37.11</v>
      </c>
      <c r="M215" s="338"/>
      <c r="N215" s="340">
        <v>859</v>
      </c>
      <c r="O215" s="268"/>
      <c r="P215" s="268"/>
      <c r="Q215" s="268"/>
      <c r="R215" s="268"/>
      <c r="S215" s="268"/>
      <c r="T215" s="268"/>
      <c r="U215" s="268"/>
      <c r="V215" s="326"/>
      <c r="W215" s="333"/>
      <c r="X215" s="268"/>
      <c r="Y215" s="268"/>
      <c r="Z215" s="278" t="s">
        <v>262</v>
      </c>
      <c r="AA215" s="268"/>
      <c r="AB215" s="333"/>
      <c r="AC215" s="352"/>
      <c r="AD215" s="268"/>
      <c r="AE215" s="268"/>
      <c r="AF215" s="333"/>
      <c r="AG215" s="268"/>
      <c r="AH215" s="268"/>
      <c r="AI215" s="268"/>
      <c r="AJ215" s="268"/>
      <c r="AK215" s="268"/>
      <c r="AL215" s="268"/>
    </row>
    <row r="216" spans="1:38" ht="12" x14ac:dyDescent="0.2">
      <c r="A216" s="345"/>
      <c r="B216" s="346"/>
      <c r="C216" s="329" t="s">
        <v>264</v>
      </c>
      <c r="D216" s="329"/>
      <c r="E216" s="329"/>
      <c r="F216" s="330"/>
      <c r="G216" s="330"/>
      <c r="H216" s="330"/>
      <c r="I216" s="330"/>
      <c r="J216" s="331"/>
      <c r="K216" s="330"/>
      <c r="L216" s="331">
        <v>297.12</v>
      </c>
      <c r="M216" s="342"/>
      <c r="N216" s="332">
        <v>4825</v>
      </c>
      <c r="O216" s="268"/>
      <c r="P216" s="268"/>
      <c r="Q216" s="268"/>
      <c r="R216" s="268"/>
      <c r="S216" s="268"/>
      <c r="T216" s="268"/>
      <c r="U216" s="268"/>
      <c r="V216" s="326"/>
      <c r="W216" s="333"/>
      <c r="X216" s="268"/>
      <c r="Y216" s="268"/>
      <c r="Z216" s="268"/>
      <c r="AA216" s="268"/>
      <c r="AB216" s="333" t="s">
        <v>264</v>
      </c>
      <c r="AC216" s="352"/>
      <c r="AD216" s="268"/>
      <c r="AE216" s="268"/>
      <c r="AF216" s="333"/>
      <c r="AG216" s="268"/>
      <c r="AH216" s="268"/>
      <c r="AI216" s="268"/>
      <c r="AJ216" s="268"/>
      <c r="AK216" s="268"/>
      <c r="AL216" s="268"/>
    </row>
    <row r="217" spans="1:38" ht="45" x14ac:dyDescent="0.2">
      <c r="A217" s="327" t="s">
        <v>391</v>
      </c>
      <c r="B217" s="328" t="s">
        <v>378</v>
      </c>
      <c r="C217" s="329" t="s">
        <v>379</v>
      </c>
      <c r="D217" s="329"/>
      <c r="E217" s="329"/>
      <c r="F217" s="330" t="s">
        <v>380</v>
      </c>
      <c r="G217" s="330"/>
      <c r="H217" s="330"/>
      <c r="I217" s="330" t="s">
        <v>392</v>
      </c>
      <c r="J217" s="331"/>
      <c r="K217" s="330"/>
      <c r="L217" s="331"/>
      <c r="M217" s="330"/>
      <c r="N217" s="332"/>
      <c r="O217" s="268"/>
      <c r="P217" s="268"/>
      <c r="Q217" s="268"/>
      <c r="R217" s="268"/>
      <c r="S217" s="268"/>
      <c r="T217" s="268"/>
      <c r="U217" s="268"/>
      <c r="V217" s="326"/>
      <c r="W217" s="333" t="s">
        <v>379</v>
      </c>
      <c r="X217" s="268"/>
      <c r="Y217" s="268"/>
      <c r="Z217" s="268"/>
      <c r="AA217" s="268"/>
      <c r="AB217" s="333"/>
      <c r="AC217" s="352"/>
      <c r="AD217" s="268"/>
      <c r="AE217" s="268"/>
      <c r="AF217" s="333"/>
      <c r="AG217" s="268"/>
      <c r="AH217" s="268"/>
      <c r="AI217" s="268"/>
      <c r="AJ217" s="268"/>
      <c r="AK217" s="268"/>
      <c r="AL217" s="268"/>
    </row>
    <row r="218" spans="1:38" ht="33.75" x14ac:dyDescent="0.2">
      <c r="A218" s="334"/>
      <c r="B218" s="335" t="s">
        <v>240</v>
      </c>
      <c r="C218" s="293" t="s">
        <v>241</v>
      </c>
      <c r="D218" s="293"/>
      <c r="E218" s="293"/>
      <c r="F218" s="293"/>
      <c r="G218" s="293"/>
      <c r="H218" s="293"/>
      <c r="I218" s="293"/>
      <c r="J218" s="293"/>
      <c r="K218" s="293"/>
      <c r="L218" s="293"/>
      <c r="M218" s="293"/>
      <c r="N218" s="336"/>
      <c r="O218" s="268"/>
      <c r="P218" s="268"/>
      <c r="Q218" s="268"/>
      <c r="R218" s="268"/>
      <c r="S218" s="268"/>
      <c r="T218" s="268"/>
      <c r="U218" s="268"/>
      <c r="V218" s="326"/>
      <c r="W218" s="333"/>
      <c r="X218" s="278" t="s">
        <v>241</v>
      </c>
      <c r="Y218" s="268"/>
      <c r="Z218" s="268"/>
      <c r="AA218" s="268"/>
      <c r="AB218" s="333"/>
      <c r="AC218" s="352"/>
      <c r="AD218" s="268"/>
      <c r="AE218" s="268"/>
      <c r="AF218" s="333"/>
      <c r="AG218" s="268"/>
      <c r="AH218" s="268"/>
      <c r="AI218" s="268"/>
      <c r="AJ218" s="268"/>
      <c r="AK218" s="268"/>
      <c r="AL218" s="268"/>
    </row>
    <row r="219" spans="1:38" ht="12" x14ac:dyDescent="0.2">
      <c r="A219" s="337"/>
      <c r="B219" s="335" t="s">
        <v>236</v>
      </c>
      <c r="C219" s="293" t="s">
        <v>242</v>
      </c>
      <c r="D219" s="293"/>
      <c r="E219" s="293"/>
      <c r="F219" s="338"/>
      <c r="G219" s="338"/>
      <c r="H219" s="338"/>
      <c r="I219" s="338"/>
      <c r="J219" s="339">
        <v>405.97</v>
      </c>
      <c r="K219" s="338" t="s">
        <v>243</v>
      </c>
      <c r="L219" s="339">
        <v>35.08</v>
      </c>
      <c r="M219" s="338" t="s">
        <v>244</v>
      </c>
      <c r="N219" s="340">
        <v>811</v>
      </c>
      <c r="O219" s="268"/>
      <c r="P219" s="268"/>
      <c r="Q219" s="268"/>
      <c r="R219" s="268"/>
      <c r="S219" s="268"/>
      <c r="T219" s="268"/>
      <c r="U219" s="268"/>
      <c r="V219" s="326"/>
      <c r="W219" s="333"/>
      <c r="X219" s="268"/>
      <c r="Y219" s="278" t="s">
        <v>242</v>
      </c>
      <c r="Z219" s="268"/>
      <c r="AA219" s="268"/>
      <c r="AB219" s="333"/>
      <c r="AC219" s="352"/>
      <c r="AD219" s="268"/>
      <c r="AE219" s="268"/>
      <c r="AF219" s="333"/>
      <c r="AG219" s="268"/>
      <c r="AH219" s="268"/>
      <c r="AI219" s="268"/>
      <c r="AJ219" s="268"/>
      <c r="AK219" s="268"/>
      <c r="AL219" s="268"/>
    </row>
    <row r="220" spans="1:38" ht="12" x14ac:dyDescent="0.2">
      <c r="A220" s="337"/>
      <c r="B220" s="335" t="s">
        <v>53</v>
      </c>
      <c r="C220" s="293" t="s">
        <v>104</v>
      </c>
      <c r="D220" s="293"/>
      <c r="E220" s="293"/>
      <c r="F220" s="338"/>
      <c r="G220" s="338"/>
      <c r="H220" s="338"/>
      <c r="I220" s="338"/>
      <c r="J220" s="339">
        <v>1152.08</v>
      </c>
      <c r="K220" s="338" t="s">
        <v>243</v>
      </c>
      <c r="L220" s="339">
        <v>99.54</v>
      </c>
      <c r="M220" s="338" t="s">
        <v>245</v>
      </c>
      <c r="N220" s="340">
        <v>1017</v>
      </c>
      <c r="O220" s="268"/>
      <c r="P220" s="268"/>
      <c r="Q220" s="268"/>
      <c r="R220" s="268"/>
      <c r="S220" s="268"/>
      <c r="T220" s="268"/>
      <c r="U220" s="268"/>
      <c r="V220" s="326"/>
      <c r="W220" s="333"/>
      <c r="X220" s="268"/>
      <c r="Y220" s="278" t="s">
        <v>104</v>
      </c>
      <c r="Z220" s="268"/>
      <c r="AA220" s="268"/>
      <c r="AB220" s="333"/>
      <c r="AC220" s="352"/>
      <c r="AD220" s="268"/>
      <c r="AE220" s="268"/>
      <c r="AF220" s="333"/>
      <c r="AG220" s="268"/>
      <c r="AH220" s="268"/>
      <c r="AI220" s="268"/>
      <c r="AJ220" s="268"/>
      <c r="AK220" s="268"/>
      <c r="AL220" s="268"/>
    </row>
    <row r="221" spans="1:38" ht="12" x14ac:dyDescent="0.2">
      <c r="A221" s="337"/>
      <c r="B221" s="335" t="s">
        <v>246</v>
      </c>
      <c r="C221" s="293" t="s">
        <v>247</v>
      </c>
      <c r="D221" s="293"/>
      <c r="E221" s="293"/>
      <c r="F221" s="338"/>
      <c r="G221" s="338"/>
      <c r="H221" s="338"/>
      <c r="I221" s="338"/>
      <c r="J221" s="339">
        <v>179.72</v>
      </c>
      <c r="K221" s="338" t="s">
        <v>243</v>
      </c>
      <c r="L221" s="339">
        <v>15.53</v>
      </c>
      <c r="M221" s="338" t="s">
        <v>244</v>
      </c>
      <c r="N221" s="340">
        <v>359</v>
      </c>
      <c r="O221" s="268"/>
      <c r="P221" s="268"/>
      <c r="Q221" s="268"/>
      <c r="R221" s="268"/>
      <c r="S221" s="268"/>
      <c r="T221" s="268"/>
      <c r="U221" s="268"/>
      <c r="V221" s="326"/>
      <c r="W221" s="333"/>
      <c r="X221" s="268"/>
      <c r="Y221" s="278" t="s">
        <v>247</v>
      </c>
      <c r="Z221" s="268"/>
      <c r="AA221" s="268"/>
      <c r="AB221" s="333"/>
      <c r="AC221" s="352"/>
      <c r="AD221" s="268"/>
      <c r="AE221" s="268"/>
      <c r="AF221" s="333"/>
      <c r="AG221" s="268"/>
      <c r="AH221" s="268"/>
      <c r="AI221" s="268"/>
      <c r="AJ221" s="268"/>
      <c r="AK221" s="268"/>
      <c r="AL221" s="268"/>
    </row>
    <row r="222" spans="1:38" ht="12" x14ac:dyDescent="0.2">
      <c r="A222" s="337"/>
      <c r="B222" s="335" t="s">
        <v>68</v>
      </c>
      <c r="C222" s="293" t="s">
        <v>273</v>
      </c>
      <c r="D222" s="293"/>
      <c r="E222" s="293"/>
      <c r="F222" s="338"/>
      <c r="G222" s="338"/>
      <c r="H222" s="338"/>
      <c r="I222" s="338"/>
      <c r="J222" s="339">
        <v>361.07</v>
      </c>
      <c r="K222" s="338"/>
      <c r="L222" s="339">
        <v>26</v>
      </c>
      <c r="M222" s="338" t="s">
        <v>274</v>
      </c>
      <c r="N222" s="340">
        <v>210</v>
      </c>
      <c r="O222" s="268"/>
      <c r="P222" s="268"/>
      <c r="Q222" s="268"/>
      <c r="R222" s="268"/>
      <c r="S222" s="268"/>
      <c r="T222" s="268"/>
      <c r="U222" s="268"/>
      <c r="V222" s="326"/>
      <c r="W222" s="333"/>
      <c r="X222" s="268"/>
      <c r="Y222" s="278" t="s">
        <v>273</v>
      </c>
      <c r="Z222" s="268"/>
      <c r="AA222" s="268"/>
      <c r="AB222" s="333"/>
      <c r="AC222" s="352"/>
      <c r="AD222" s="268"/>
      <c r="AE222" s="268"/>
      <c r="AF222" s="333"/>
      <c r="AG222" s="268"/>
      <c r="AH222" s="268"/>
      <c r="AI222" s="268"/>
      <c r="AJ222" s="268"/>
      <c r="AK222" s="268"/>
      <c r="AL222" s="268"/>
    </row>
    <row r="223" spans="1:38" ht="22.5" x14ac:dyDescent="0.2">
      <c r="A223" s="347"/>
      <c r="B223" s="348" t="s">
        <v>382</v>
      </c>
      <c r="C223" s="349" t="s">
        <v>383</v>
      </c>
      <c r="D223" s="349"/>
      <c r="E223" s="349"/>
      <c r="F223" s="350" t="s">
        <v>283</v>
      </c>
      <c r="G223" s="350" t="s">
        <v>278</v>
      </c>
      <c r="H223" s="350"/>
      <c r="I223" s="350" t="s">
        <v>278</v>
      </c>
      <c r="J223" s="335"/>
      <c r="K223" s="338"/>
      <c r="L223" s="339"/>
      <c r="M223" s="338"/>
      <c r="N223" s="351"/>
      <c r="O223" s="268"/>
      <c r="P223" s="268"/>
      <c r="Q223" s="268"/>
      <c r="R223" s="268"/>
      <c r="S223" s="268"/>
      <c r="T223" s="268"/>
      <c r="U223" s="268"/>
      <c r="V223" s="326"/>
      <c r="W223" s="333"/>
      <c r="X223" s="268"/>
      <c r="Y223" s="268"/>
      <c r="Z223" s="268"/>
      <c r="AA223" s="268"/>
      <c r="AB223" s="333"/>
      <c r="AC223" s="352" t="s">
        <v>383</v>
      </c>
      <c r="AD223" s="268"/>
      <c r="AE223" s="268"/>
      <c r="AF223" s="333"/>
      <c r="AG223" s="268"/>
      <c r="AH223" s="268"/>
      <c r="AI223" s="268"/>
      <c r="AJ223" s="268"/>
      <c r="AK223" s="268"/>
      <c r="AL223" s="268"/>
    </row>
    <row r="224" spans="1:38" ht="22.5" x14ac:dyDescent="0.2">
      <c r="A224" s="347"/>
      <c r="B224" s="348" t="s">
        <v>384</v>
      </c>
      <c r="C224" s="349" t="s">
        <v>385</v>
      </c>
      <c r="D224" s="349"/>
      <c r="E224" s="349"/>
      <c r="F224" s="350" t="s">
        <v>283</v>
      </c>
      <c r="G224" s="350" t="s">
        <v>278</v>
      </c>
      <c r="H224" s="350"/>
      <c r="I224" s="350" t="s">
        <v>278</v>
      </c>
      <c r="J224" s="335"/>
      <c r="K224" s="338"/>
      <c r="L224" s="339"/>
      <c r="M224" s="338"/>
      <c r="N224" s="351"/>
      <c r="O224" s="268"/>
      <c r="P224" s="268"/>
      <c r="Q224" s="268"/>
      <c r="R224" s="268"/>
      <c r="S224" s="268"/>
      <c r="T224" s="268"/>
      <c r="U224" s="268"/>
      <c r="V224" s="326"/>
      <c r="W224" s="333"/>
      <c r="X224" s="268"/>
      <c r="Y224" s="268"/>
      <c r="Z224" s="268"/>
      <c r="AA224" s="268"/>
      <c r="AB224" s="333"/>
      <c r="AC224" s="352" t="s">
        <v>385</v>
      </c>
      <c r="AD224" s="268"/>
      <c r="AE224" s="268"/>
      <c r="AF224" s="333"/>
      <c r="AG224" s="268"/>
      <c r="AH224" s="268"/>
      <c r="AI224" s="268"/>
      <c r="AJ224" s="268"/>
      <c r="AK224" s="268"/>
      <c r="AL224" s="268"/>
    </row>
    <row r="225" spans="1:38" ht="12" x14ac:dyDescent="0.2">
      <c r="A225" s="347"/>
      <c r="B225" s="348" t="s">
        <v>295</v>
      </c>
      <c r="C225" s="349" t="s">
        <v>386</v>
      </c>
      <c r="D225" s="349"/>
      <c r="E225" s="349"/>
      <c r="F225" s="350" t="s">
        <v>283</v>
      </c>
      <c r="G225" s="350" t="s">
        <v>278</v>
      </c>
      <c r="H225" s="350"/>
      <c r="I225" s="350" t="s">
        <v>278</v>
      </c>
      <c r="J225" s="335"/>
      <c r="K225" s="338"/>
      <c r="L225" s="339"/>
      <c r="M225" s="338"/>
      <c r="N225" s="351"/>
      <c r="O225" s="268"/>
      <c r="P225" s="268"/>
      <c r="Q225" s="268"/>
      <c r="R225" s="268"/>
      <c r="S225" s="268"/>
      <c r="T225" s="268"/>
      <c r="U225" s="268"/>
      <c r="V225" s="326"/>
      <c r="W225" s="333"/>
      <c r="X225" s="268"/>
      <c r="Y225" s="268"/>
      <c r="Z225" s="268"/>
      <c r="AA225" s="268"/>
      <c r="AB225" s="333"/>
      <c r="AC225" s="352" t="s">
        <v>386</v>
      </c>
      <c r="AD225" s="268"/>
      <c r="AE225" s="268"/>
      <c r="AF225" s="333"/>
      <c r="AG225" s="268"/>
      <c r="AH225" s="268"/>
      <c r="AI225" s="268"/>
      <c r="AJ225" s="268"/>
      <c r="AK225" s="268"/>
      <c r="AL225" s="268"/>
    </row>
    <row r="226" spans="1:38" ht="12" x14ac:dyDescent="0.2">
      <c r="A226" s="337"/>
      <c r="B226" s="335"/>
      <c r="C226" s="293" t="s">
        <v>248</v>
      </c>
      <c r="D226" s="293"/>
      <c r="E226" s="293"/>
      <c r="F226" s="338" t="s">
        <v>249</v>
      </c>
      <c r="G226" s="338" t="s">
        <v>387</v>
      </c>
      <c r="H226" s="338" t="s">
        <v>243</v>
      </c>
      <c r="I226" s="338" t="s">
        <v>393</v>
      </c>
      <c r="J226" s="339"/>
      <c r="K226" s="338"/>
      <c r="L226" s="339"/>
      <c r="M226" s="338"/>
      <c r="N226" s="340"/>
      <c r="O226" s="268"/>
      <c r="P226" s="268"/>
      <c r="Q226" s="268"/>
      <c r="R226" s="268"/>
      <c r="S226" s="268"/>
      <c r="T226" s="268"/>
      <c r="U226" s="268"/>
      <c r="V226" s="326"/>
      <c r="W226" s="333"/>
      <c r="X226" s="268"/>
      <c r="Y226" s="268"/>
      <c r="Z226" s="278" t="s">
        <v>248</v>
      </c>
      <c r="AA226" s="268"/>
      <c r="AB226" s="333"/>
      <c r="AC226" s="352"/>
      <c r="AD226" s="268"/>
      <c r="AE226" s="268"/>
      <c r="AF226" s="333"/>
      <c r="AG226" s="268"/>
      <c r="AH226" s="268"/>
      <c r="AI226" s="268"/>
      <c r="AJ226" s="268"/>
      <c r="AK226" s="268"/>
      <c r="AL226" s="268"/>
    </row>
    <row r="227" spans="1:38" ht="12" x14ac:dyDescent="0.2">
      <c r="A227" s="337"/>
      <c r="B227" s="335"/>
      <c r="C227" s="293" t="s">
        <v>252</v>
      </c>
      <c r="D227" s="293"/>
      <c r="E227" s="293"/>
      <c r="F227" s="338" t="s">
        <v>249</v>
      </c>
      <c r="G227" s="338" t="s">
        <v>389</v>
      </c>
      <c r="H227" s="338" t="s">
        <v>243</v>
      </c>
      <c r="I227" s="338" t="s">
        <v>394</v>
      </c>
      <c r="J227" s="339"/>
      <c r="K227" s="338"/>
      <c r="L227" s="339"/>
      <c r="M227" s="338"/>
      <c r="N227" s="340"/>
      <c r="O227" s="268"/>
      <c r="P227" s="268"/>
      <c r="Q227" s="268"/>
      <c r="R227" s="268"/>
      <c r="S227" s="268"/>
      <c r="T227" s="268"/>
      <c r="U227" s="268"/>
      <c r="V227" s="326"/>
      <c r="W227" s="333"/>
      <c r="X227" s="268"/>
      <c r="Y227" s="268"/>
      <c r="Z227" s="278" t="s">
        <v>252</v>
      </c>
      <c r="AA227" s="268"/>
      <c r="AB227" s="333"/>
      <c r="AC227" s="352"/>
      <c r="AD227" s="268"/>
      <c r="AE227" s="268"/>
      <c r="AF227" s="333"/>
      <c r="AG227" s="268"/>
      <c r="AH227" s="268"/>
      <c r="AI227" s="268"/>
      <c r="AJ227" s="268"/>
      <c r="AK227" s="268"/>
      <c r="AL227" s="268"/>
    </row>
    <row r="228" spans="1:38" ht="12" x14ac:dyDescent="0.2">
      <c r="A228" s="337"/>
      <c r="B228" s="335"/>
      <c r="C228" s="341" t="s">
        <v>255</v>
      </c>
      <c r="D228" s="341"/>
      <c r="E228" s="341"/>
      <c r="F228" s="342"/>
      <c r="G228" s="342"/>
      <c r="H228" s="342"/>
      <c r="I228" s="342"/>
      <c r="J228" s="343">
        <v>1919.12</v>
      </c>
      <c r="K228" s="342"/>
      <c r="L228" s="343">
        <v>160.62</v>
      </c>
      <c r="M228" s="342"/>
      <c r="N228" s="344"/>
      <c r="O228" s="268"/>
      <c r="P228" s="268"/>
      <c r="Q228" s="268"/>
      <c r="R228" s="268"/>
      <c r="S228" s="268"/>
      <c r="T228" s="268"/>
      <c r="U228" s="268"/>
      <c r="V228" s="326"/>
      <c r="W228" s="333"/>
      <c r="X228" s="268"/>
      <c r="Y228" s="268"/>
      <c r="Z228" s="268"/>
      <c r="AA228" s="278" t="s">
        <v>255</v>
      </c>
      <c r="AB228" s="333"/>
      <c r="AC228" s="352"/>
      <c r="AD228" s="268"/>
      <c r="AE228" s="268"/>
      <c r="AF228" s="333"/>
      <c r="AG228" s="268"/>
      <c r="AH228" s="268"/>
      <c r="AI228" s="268"/>
      <c r="AJ228" s="268"/>
      <c r="AK228" s="268"/>
      <c r="AL228" s="268"/>
    </row>
    <row r="229" spans="1:38" ht="12" x14ac:dyDescent="0.2">
      <c r="A229" s="337"/>
      <c r="B229" s="335"/>
      <c r="C229" s="293" t="s">
        <v>256</v>
      </c>
      <c r="D229" s="293"/>
      <c r="E229" s="293"/>
      <c r="F229" s="338"/>
      <c r="G229" s="338"/>
      <c r="H229" s="338"/>
      <c r="I229" s="338"/>
      <c r="J229" s="339"/>
      <c r="K229" s="338"/>
      <c r="L229" s="339">
        <v>50.61</v>
      </c>
      <c r="M229" s="338"/>
      <c r="N229" s="340">
        <v>1170</v>
      </c>
      <c r="O229" s="268"/>
      <c r="P229" s="268"/>
      <c r="Q229" s="268"/>
      <c r="R229" s="268"/>
      <c r="S229" s="268"/>
      <c r="T229" s="268"/>
      <c r="U229" s="268"/>
      <c r="V229" s="326"/>
      <c r="W229" s="333"/>
      <c r="X229" s="268"/>
      <c r="Y229" s="268"/>
      <c r="Z229" s="278" t="s">
        <v>256</v>
      </c>
      <c r="AA229" s="268"/>
      <c r="AB229" s="333"/>
      <c r="AC229" s="352"/>
      <c r="AD229" s="268"/>
      <c r="AE229" s="268"/>
      <c r="AF229" s="333"/>
      <c r="AG229" s="268"/>
      <c r="AH229" s="268"/>
      <c r="AI229" s="268"/>
      <c r="AJ229" s="268"/>
      <c r="AK229" s="268"/>
      <c r="AL229" s="268"/>
    </row>
    <row r="230" spans="1:38" ht="22.5" x14ac:dyDescent="0.2">
      <c r="A230" s="337"/>
      <c r="B230" s="335" t="s">
        <v>257</v>
      </c>
      <c r="C230" s="293" t="s">
        <v>258</v>
      </c>
      <c r="D230" s="293"/>
      <c r="E230" s="293"/>
      <c r="F230" s="338" t="s">
        <v>259</v>
      </c>
      <c r="G230" s="338" t="s">
        <v>260</v>
      </c>
      <c r="H230" s="338"/>
      <c r="I230" s="338" t="s">
        <v>260</v>
      </c>
      <c r="J230" s="339"/>
      <c r="K230" s="338"/>
      <c r="L230" s="339">
        <v>52.13</v>
      </c>
      <c r="M230" s="338"/>
      <c r="N230" s="340">
        <v>1205</v>
      </c>
      <c r="O230" s="268"/>
      <c r="P230" s="268"/>
      <c r="Q230" s="268"/>
      <c r="R230" s="268"/>
      <c r="S230" s="268"/>
      <c r="T230" s="268"/>
      <c r="U230" s="268"/>
      <c r="V230" s="326"/>
      <c r="W230" s="333"/>
      <c r="X230" s="268"/>
      <c r="Y230" s="268"/>
      <c r="Z230" s="278" t="s">
        <v>258</v>
      </c>
      <c r="AA230" s="268"/>
      <c r="AB230" s="333"/>
      <c r="AC230" s="352"/>
      <c r="AD230" s="268"/>
      <c r="AE230" s="268"/>
      <c r="AF230" s="333"/>
      <c r="AG230" s="268"/>
      <c r="AH230" s="268"/>
      <c r="AI230" s="268"/>
      <c r="AJ230" s="268"/>
      <c r="AK230" s="268"/>
      <c r="AL230" s="268"/>
    </row>
    <row r="231" spans="1:38" ht="22.5" x14ac:dyDescent="0.2">
      <c r="A231" s="337"/>
      <c r="B231" s="335" t="s">
        <v>261</v>
      </c>
      <c r="C231" s="293" t="s">
        <v>262</v>
      </c>
      <c r="D231" s="293"/>
      <c r="E231" s="293"/>
      <c r="F231" s="338" t="s">
        <v>259</v>
      </c>
      <c r="G231" s="338" t="s">
        <v>263</v>
      </c>
      <c r="H231" s="338"/>
      <c r="I231" s="338" t="s">
        <v>263</v>
      </c>
      <c r="J231" s="339"/>
      <c r="K231" s="338"/>
      <c r="L231" s="339">
        <v>30.37</v>
      </c>
      <c r="M231" s="338"/>
      <c r="N231" s="340">
        <v>702</v>
      </c>
      <c r="O231" s="268"/>
      <c r="P231" s="268"/>
      <c r="Q231" s="268"/>
      <c r="R231" s="268"/>
      <c r="S231" s="268"/>
      <c r="T231" s="268"/>
      <c r="U231" s="268"/>
      <c r="V231" s="326"/>
      <c r="W231" s="333"/>
      <c r="X231" s="268"/>
      <c r="Y231" s="268"/>
      <c r="Z231" s="278" t="s">
        <v>262</v>
      </c>
      <c r="AA231" s="268"/>
      <c r="AB231" s="333"/>
      <c r="AC231" s="352"/>
      <c r="AD231" s="268"/>
      <c r="AE231" s="268"/>
      <c r="AF231" s="333"/>
      <c r="AG231" s="268"/>
      <c r="AH231" s="268"/>
      <c r="AI231" s="268"/>
      <c r="AJ231" s="268"/>
      <c r="AK231" s="268"/>
      <c r="AL231" s="268"/>
    </row>
    <row r="232" spans="1:38" ht="12" x14ac:dyDescent="0.2">
      <c r="A232" s="345"/>
      <c r="B232" s="346"/>
      <c r="C232" s="329" t="s">
        <v>264</v>
      </c>
      <c r="D232" s="329"/>
      <c r="E232" s="329"/>
      <c r="F232" s="330"/>
      <c r="G232" s="330"/>
      <c r="H232" s="330"/>
      <c r="I232" s="330"/>
      <c r="J232" s="331"/>
      <c r="K232" s="330"/>
      <c r="L232" s="331">
        <v>243.12</v>
      </c>
      <c r="M232" s="342"/>
      <c r="N232" s="332">
        <v>3945</v>
      </c>
      <c r="O232" s="268"/>
      <c r="P232" s="268"/>
      <c r="Q232" s="268"/>
      <c r="R232" s="268"/>
      <c r="S232" s="268"/>
      <c r="T232" s="268"/>
      <c r="U232" s="268"/>
      <c r="V232" s="326"/>
      <c r="W232" s="333"/>
      <c r="X232" s="268"/>
      <c r="Y232" s="268"/>
      <c r="Z232" s="268"/>
      <c r="AA232" s="268"/>
      <c r="AB232" s="333" t="s">
        <v>264</v>
      </c>
      <c r="AC232" s="352"/>
      <c r="AD232" s="268"/>
      <c r="AE232" s="268"/>
      <c r="AF232" s="333"/>
      <c r="AG232" s="268"/>
      <c r="AH232" s="268"/>
      <c r="AI232" s="268"/>
      <c r="AJ232" s="268"/>
      <c r="AK232" s="268"/>
      <c r="AL232" s="268"/>
    </row>
    <row r="233" spans="1:38" ht="33.75" x14ac:dyDescent="0.2">
      <c r="A233" s="327" t="s">
        <v>395</v>
      </c>
      <c r="B233" s="328" t="s">
        <v>396</v>
      </c>
      <c r="C233" s="329" t="s">
        <v>397</v>
      </c>
      <c r="D233" s="329"/>
      <c r="E233" s="329"/>
      <c r="F233" s="330" t="s">
        <v>239</v>
      </c>
      <c r="G233" s="330"/>
      <c r="H233" s="330"/>
      <c r="I233" s="330" t="s">
        <v>236</v>
      </c>
      <c r="J233" s="331"/>
      <c r="K233" s="330"/>
      <c r="L233" s="331"/>
      <c r="M233" s="330"/>
      <c r="N233" s="332"/>
      <c r="O233" s="268"/>
      <c r="P233" s="268"/>
      <c r="Q233" s="268"/>
      <c r="R233" s="268"/>
      <c r="S233" s="268"/>
      <c r="T233" s="268"/>
      <c r="U233" s="268"/>
      <c r="V233" s="326"/>
      <c r="W233" s="333" t="s">
        <v>397</v>
      </c>
      <c r="X233" s="268"/>
      <c r="Y233" s="268"/>
      <c r="Z233" s="268"/>
      <c r="AA233" s="268"/>
      <c r="AB233" s="333"/>
      <c r="AC233" s="352"/>
      <c r="AD233" s="268"/>
      <c r="AE233" s="268"/>
      <c r="AF233" s="333"/>
      <c r="AG233" s="268"/>
      <c r="AH233" s="268"/>
      <c r="AI233" s="268"/>
      <c r="AJ233" s="268"/>
      <c r="AK233" s="268"/>
      <c r="AL233" s="268"/>
    </row>
    <row r="234" spans="1:38" ht="33.75" x14ac:dyDescent="0.2">
      <c r="A234" s="334"/>
      <c r="B234" s="335" t="s">
        <v>240</v>
      </c>
      <c r="C234" s="293" t="s">
        <v>241</v>
      </c>
      <c r="D234" s="293"/>
      <c r="E234" s="293"/>
      <c r="F234" s="293"/>
      <c r="G234" s="293"/>
      <c r="H234" s="293"/>
      <c r="I234" s="293"/>
      <c r="J234" s="293"/>
      <c r="K234" s="293"/>
      <c r="L234" s="293"/>
      <c r="M234" s="293"/>
      <c r="N234" s="336"/>
      <c r="O234" s="268"/>
      <c r="P234" s="268"/>
      <c r="Q234" s="268"/>
      <c r="R234" s="268"/>
      <c r="S234" s="268"/>
      <c r="T234" s="268"/>
      <c r="U234" s="268"/>
      <c r="V234" s="326"/>
      <c r="W234" s="333"/>
      <c r="X234" s="278" t="s">
        <v>241</v>
      </c>
      <c r="Y234" s="268"/>
      <c r="Z234" s="268"/>
      <c r="AA234" s="268"/>
      <c r="AB234" s="333"/>
      <c r="AC234" s="352"/>
      <c r="AD234" s="268"/>
      <c r="AE234" s="268"/>
      <c r="AF234" s="333"/>
      <c r="AG234" s="268"/>
      <c r="AH234" s="268"/>
      <c r="AI234" s="268"/>
      <c r="AJ234" s="268"/>
      <c r="AK234" s="268"/>
      <c r="AL234" s="268"/>
    </row>
    <row r="235" spans="1:38" ht="12" x14ac:dyDescent="0.2">
      <c r="A235" s="337"/>
      <c r="B235" s="335" t="s">
        <v>236</v>
      </c>
      <c r="C235" s="293" t="s">
        <v>242</v>
      </c>
      <c r="D235" s="293"/>
      <c r="E235" s="293"/>
      <c r="F235" s="338"/>
      <c r="G235" s="338"/>
      <c r="H235" s="338"/>
      <c r="I235" s="338"/>
      <c r="J235" s="339">
        <v>14.38</v>
      </c>
      <c r="K235" s="338" t="s">
        <v>243</v>
      </c>
      <c r="L235" s="339">
        <v>17.260000000000002</v>
      </c>
      <c r="M235" s="338" t="s">
        <v>244</v>
      </c>
      <c r="N235" s="340">
        <v>399</v>
      </c>
      <c r="O235" s="268"/>
      <c r="P235" s="268"/>
      <c r="Q235" s="268"/>
      <c r="R235" s="268"/>
      <c r="S235" s="268"/>
      <c r="T235" s="268"/>
      <c r="U235" s="268"/>
      <c r="V235" s="326"/>
      <c r="W235" s="333"/>
      <c r="X235" s="268"/>
      <c r="Y235" s="278" t="s">
        <v>242</v>
      </c>
      <c r="Z235" s="268"/>
      <c r="AA235" s="268"/>
      <c r="AB235" s="333"/>
      <c r="AC235" s="352"/>
      <c r="AD235" s="268"/>
      <c r="AE235" s="268"/>
      <c r="AF235" s="333"/>
      <c r="AG235" s="268"/>
      <c r="AH235" s="268"/>
      <c r="AI235" s="268"/>
      <c r="AJ235" s="268"/>
      <c r="AK235" s="268"/>
      <c r="AL235" s="268"/>
    </row>
    <row r="236" spans="1:38" ht="12" x14ac:dyDescent="0.2">
      <c r="A236" s="337"/>
      <c r="B236" s="335" t="s">
        <v>53</v>
      </c>
      <c r="C236" s="293" t="s">
        <v>104</v>
      </c>
      <c r="D236" s="293"/>
      <c r="E236" s="293"/>
      <c r="F236" s="338"/>
      <c r="G236" s="338"/>
      <c r="H236" s="338"/>
      <c r="I236" s="338"/>
      <c r="J236" s="339">
        <v>43.9</v>
      </c>
      <c r="K236" s="338" t="s">
        <v>243</v>
      </c>
      <c r="L236" s="339">
        <v>52.68</v>
      </c>
      <c r="M236" s="338" t="s">
        <v>245</v>
      </c>
      <c r="N236" s="340">
        <v>538</v>
      </c>
      <c r="O236" s="268"/>
      <c r="P236" s="268"/>
      <c r="Q236" s="268"/>
      <c r="R236" s="268"/>
      <c r="S236" s="268"/>
      <c r="T236" s="268"/>
      <c r="U236" s="268"/>
      <c r="V236" s="326"/>
      <c r="W236" s="333"/>
      <c r="X236" s="268"/>
      <c r="Y236" s="278" t="s">
        <v>104</v>
      </c>
      <c r="Z236" s="268"/>
      <c r="AA236" s="268"/>
      <c r="AB236" s="333"/>
      <c r="AC236" s="352"/>
      <c r="AD236" s="268"/>
      <c r="AE236" s="268"/>
      <c r="AF236" s="333"/>
      <c r="AG236" s="268"/>
      <c r="AH236" s="268"/>
      <c r="AI236" s="268"/>
      <c r="AJ236" s="268"/>
      <c r="AK236" s="268"/>
      <c r="AL236" s="268"/>
    </row>
    <row r="237" spans="1:38" ht="12" x14ac:dyDescent="0.2">
      <c r="A237" s="337"/>
      <c r="B237" s="335" t="s">
        <v>246</v>
      </c>
      <c r="C237" s="293" t="s">
        <v>247</v>
      </c>
      <c r="D237" s="293"/>
      <c r="E237" s="293"/>
      <c r="F237" s="338"/>
      <c r="G237" s="338"/>
      <c r="H237" s="338"/>
      <c r="I237" s="338"/>
      <c r="J237" s="339">
        <v>5.66</v>
      </c>
      <c r="K237" s="338" t="s">
        <v>243</v>
      </c>
      <c r="L237" s="339">
        <v>6.79</v>
      </c>
      <c r="M237" s="338" t="s">
        <v>244</v>
      </c>
      <c r="N237" s="340">
        <v>157</v>
      </c>
      <c r="O237" s="268"/>
      <c r="P237" s="268"/>
      <c r="Q237" s="268"/>
      <c r="R237" s="268"/>
      <c r="S237" s="268"/>
      <c r="T237" s="268"/>
      <c r="U237" s="268"/>
      <c r="V237" s="326"/>
      <c r="W237" s="333"/>
      <c r="X237" s="268"/>
      <c r="Y237" s="278" t="s">
        <v>247</v>
      </c>
      <c r="Z237" s="268"/>
      <c r="AA237" s="268"/>
      <c r="AB237" s="333"/>
      <c r="AC237" s="352"/>
      <c r="AD237" s="268"/>
      <c r="AE237" s="268"/>
      <c r="AF237" s="333"/>
      <c r="AG237" s="268"/>
      <c r="AH237" s="268"/>
      <c r="AI237" s="268"/>
      <c r="AJ237" s="268"/>
      <c r="AK237" s="268"/>
      <c r="AL237" s="268"/>
    </row>
    <row r="238" spans="1:38" ht="12" x14ac:dyDescent="0.2">
      <c r="A238" s="337"/>
      <c r="B238" s="335" t="s">
        <v>68</v>
      </c>
      <c r="C238" s="293" t="s">
        <v>273</v>
      </c>
      <c r="D238" s="293"/>
      <c r="E238" s="293"/>
      <c r="F238" s="338"/>
      <c r="G238" s="338"/>
      <c r="H238" s="338"/>
      <c r="I238" s="338"/>
      <c r="J238" s="339">
        <v>359.8</v>
      </c>
      <c r="K238" s="338"/>
      <c r="L238" s="339">
        <v>359.8</v>
      </c>
      <c r="M238" s="338" t="s">
        <v>274</v>
      </c>
      <c r="N238" s="340">
        <v>2911</v>
      </c>
      <c r="O238" s="268"/>
      <c r="P238" s="268"/>
      <c r="Q238" s="268"/>
      <c r="R238" s="268"/>
      <c r="S238" s="268"/>
      <c r="T238" s="268"/>
      <c r="U238" s="268"/>
      <c r="V238" s="326"/>
      <c r="W238" s="333"/>
      <c r="X238" s="268"/>
      <c r="Y238" s="278" t="s">
        <v>273</v>
      </c>
      <c r="Z238" s="268"/>
      <c r="AA238" s="268"/>
      <c r="AB238" s="333"/>
      <c r="AC238" s="352"/>
      <c r="AD238" s="268"/>
      <c r="AE238" s="268"/>
      <c r="AF238" s="333"/>
      <c r="AG238" s="268"/>
      <c r="AH238" s="268"/>
      <c r="AI238" s="268"/>
      <c r="AJ238" s="268"/>
      <c r="AK238" s="268"/>
      <c r="AL238" s="268"/>
    </row>
    <row r="239" spans="1:38" ht="12" x14ac:dyDescent="0.2">
      <c r="A239" s="337"/>
      <c r="B239" s="335"/>
      <c r="C239" s="293" t="s">
        <v>248</v>
      </c>
      <c r="D239" s="293"/>
      <c r="E239" s="293"/>
      <c r="F239" s="338" t="s">
        <v>249</v>
      </c>
      <c r="G239" s="338" t="s">
        <v>398</v>
      </c>
      <c r="H239" s="338" t="s">
        <v>243</v>
      </c>
      <c r="I239" s="338" t="s">
        <v>399</v>
      </c>
      <c r="J239" s="339"/>
      <c r="K239" s="338"/>
      <c r="L239" s="339"/>
      <c r="M239" s="338"/>
      <c r="N239" s="340"/>
      <c r="O239" s="268"/>
      <c r="P239" s="268"/>
      <c r="Q239" s="268"/>
      <c r="R239" s="268"/>
      <c r="S239" s="268"/>
      <c r="T239" s="268"/>
      <c r="U239" s="268"/>
      <c r="V239" s="326"/>
      <c r="W239" s="333"/>
      <c r="X239" s="268"/>
      <c r="Y239" s="268"/>
      <c r="Z239" s="278" t="s">
        <v>248</v>
      </c>
      <c r="AA239" s="268"/>
      <c r="AB239" s="333"/>
      <c r="AC239" s="352"/>
      <c r="AD239" s="268"/>
      <c r="AE239" s="268"/>
      <c r="AF239" s="333"/>
      <c r="AG239" s="268"/>
      <c r="AH239" s="268"/>
      <c r="AI239" s="268"/>
      <c r="AJ239" s="268"/>
      <c r="AK239" s="268"/>
      <c r="AL239" s="268"/>
    </row>
    <row r="240" spans="1:38" ht="12" x14ac:dyDescent="0.2">
      <c r="A240" s="337"/>
      <c r="B240" s="335"/>
      <c r="C240" s="293" t="s">
        <v>252</v>
      </c>
      <c r="D240" s="293"/>
      <c r="E240" s="293"/>
      <c r="F240" s="338" t="s">
        <v>249</v>
      </c>
      <c r="G240" s="338" t="s">
        <v>400</v>
      </c>
      <c r="H240" s="338" t="s">
        <v>243</v>
      </c>
      <c r="I240" s="338" t="s">
        <v>401</v>
      </c>
      <c r="J240" s="339"/>
      <c r="K240" s="338"/>
      <c r="L240" s="339"/>
      <c r="M240" s="338"/>
      <c r="N240" s="340"/>
      <c r="O240" s="268"/>
      <c r="P240" s="268"/>
      <c r="Q240" s="268"/>
      <c r="R240" s="268"/>
      <c r="S240" s="268"/>
      <c r="T240" s="268"/>
      <c r="U240" s="268"/>
      <c r="V240" s="326"/>
      <c r="W240" s="333"/>
      <c r="X240" s="268"/>
      <c r="Y240" s="268"/>
      <c r="Z240" s="278" t="s">
        <v>252</v>
      </c>
      <c r="AA240" s="268"/>
      <c r="AB240" s="333"/>
      <c r="AC240" s="352"/>
      <c r="AD240" s="268"/>
      <c r="AE240" s="268"/>
      <c r="AF240" s="333"/>
      <c r="AG240" s="268"/>
      <c r="AH240" s="268"/>
      <c r="AI240" s="268"/>
      <c r="AJ240" s="268"/>
      <c r="AK240" s="268"/>
      <c r="AL240" s="268"/>
    </row>
    <row r="241" spans="1:38" ht="12" x14ac:dyDescent="0.2">
      <c r="A241" s="337"/>
      <c r="B241" s="335"/>
      <c r="C241" s="341" t="s">
        <v>255</v>
      </c>
      <c r="D241" s="341"/>
      <c r="E241" s="341"/>
      <c r="F241" s="342"/>
      <c r="G241" s="342"/>
      <c r="H241" s="342"/>
      <c r="I241" s="342"/>
      <c r="J241" s="343">
        <v>418.08</v>
      </c>
      <c r="K241" s="342"/>
      <c r="L241" s="343">
        <v>429.74</v>
      </c>
      <c r="M241" s="342"/>
      <c r="N241" s="344"/>
      <c r="O241" s="268"/>
      <c r="P241" s="268"/>
      <c r="Q241" s="268"/>
      <c r="R241" s="268"/>
      <c r="S241" s="268"/>
      <c r="T241" s="268"/>
      <c r="U241" s="268"/>
      <c r="V241" s="326"/>
      <c r="W241" s="333"/>
      <c r="X241" s="268"/>
      <c r="Y241" s="268"/>
      <c r="Z241" s="268"/>
      <c r="AA241" s="278" t="s">
        <v>255</v>
      </c>
      <c r="AB241" s="333"/>
      <c r="AC241" s="352"/>
      <c r="AD241" s="268"/>
      <c r="AE241" s="268"/>
      <c r="AF241" s="333"/>
      <c r="AG241" s="268"/>
      <c r="AH241" s="268"/>
      <c r="AI241" s="268"/>
      <c r="AJ241" s="268"/>
      <c r="AK241" s="268"/>
      <c r="AL241" s="268"/>
    </row>
    <row r="242" spans="1:38" ht="12" x14ac:dyDescent="0.2">
      <c r="A242" s="337"/>
      <c r="B242" s="335"/>
      <c r="C242" s="293" t="s">
        <v>256</v>
      </c>
      <c r="D242" s="293"/>
      <c r="E242" s="293"/>
      <c r="F242" s="338"/>
      <c r="G242" s="338"/>
      <c r="H242" s="338"/>
      <c r="I242" s="338"/>
      <c r="J242" s="339"/>
      <c r="K242" s="338"/>
      <c r="L242" s="339">
        <v>24.05</v>
      </c>
      <c r="M242" s="338"/>
      <c r="N242" s="340">
        <v>556</v>
      </c>
      <c r="O242" s="268"/>
      <c r="P242" s="268"/>
      <c r="Q242" s="268"/>
      <c r="R242" s="268"/>
      <c r="S242" s="268"/>
      <c r="T242" s="268"/>
      <c r="U242" s="268"/>
      <c r="V242" s="326"/>
      <c r="W242" s="333"/>
      <c r="X242" s="268"/>
      <c r="Y242" s="268"/>
      <c r="Z242" s="278" t="s">
        <v>256</v>
      </c>
      <c r="AA242" s="268"/>
      <c r="AB242" s="333"/>
      <c r="AC242" s="352"/>
      <c r="AD242" s="268"/>
      <c r="AE242" s="268"/>
      <c r="AF242" s="333"/>
      <c r="AG242" s="268"/>
      <c r="AH242" s="268"/>
      <c r="AI242" s="268"/>
      <c r="AJ242" s="268"/>
      <c r="AK242" s="268"/>
      <c r="AL242" s="268"/>
    </row>
    <row r="243" spans="1:38" ht="22.5" x14ac:dyDescent="0.2">
      <c r="A243" s="337"/>
      <c r="B243" s="335" t="s">
        <v>257</v>
      </c>
      <c r="C243" s="293" t="s">
        <v>258</v>
      </c>
      <c r="D243" s="293"/>
      <c r="E243" s="293"/>
      <c r="F243" s="338" t="s">
        <v>259</v>
      </c>
      <c r="G243" s="338" t="s">
        <v>260</v>
      </c>
      <c r="H243" s="338"/>
      <c r="I243" s="338" t="s">
        <v>260</v>
      </c>
      <c r="J243" s="339"/>
      <c r="K243" s="338"/>
      <c r="L243" s="339">
        <v>24.77</v>
      </c>
      <c r="M243" s="338"/>
      <c r="N243" s="340">
        <v>573</v>
      </c>
      <c r="O243" s="268"/>
      <c r="P243" s="268"/>
      <c r="Q243" s="268"/>
      <c r="R243" s="268"/>
      <c r="S243" s="268"/>
      <c r="T243" s="268"/>
      <c r="U243" s="268"/>
      <c r="V243" s="326"/>
      <c r="W243" s="333"/>
      <c r="X243" s="268"/>
      <c r="Y243" s="268"/>
      <c r="Z243" s="278" t="s">
        <v>258</v>
      </c>
      <c r="AA243" s="268"/>
      <c r="AB243" s="333"/>
      <c r="AC243" s="352"/>
      <c r="AD243" s="268"/>
      <c r="AE243" s="268"/>
      <c r="AF243" s="333"/>
      <c r="AG243" s="268"/>
      <c r="AH243" s="268"/>
      <c r="AI243" s="268"/>
      <c r="AJ243" s="268"/>
      <c r="AK243" s="268"/>
      <c r="AL243" s="268"/>
    </row>
    <row r="244" spans="1:38" ht="22.5" x14ac:dyDescent="0.2">
      <c r="A244" s="337"/>
      <c r="B244" s="335" t="s">
        <v>261</v>
      </c>
      <c r="C244" s="293" t="s">
        <v>262</v>
      </c>
      <c r="D244" s="293"/>
      <c r="E244" s="293"/>
      <c r="F244" s="338" t="s">
        <v>259</v>
      </c>
      <c r="G244" s="338" t="s">
        <v>263</v>
      </c>
      <c r="H244" s="338"/>
      <c r="I244" s="338" t="s">
        <v>263</v>
      </c>
      <c r="J244" s="339"/>
      <c r="K244" s="338"/>
      <c r="L244" s="339">
        <v>14.43</v>
      </c>
      <c r="M244" s="338"/>
      <c r="N244" s="340">
        <v>334</v>
      </c>
      <c r="O244" s="268"/>
      <c r="P244" s="268"/>
      <c r="Q244" s="268"/>
      <c r="R244" s="268"/>
      <c r="S244" s="268"/>
      <c r="T244" s="268"/>
      <c r="U244" s="268"/>
      <c r="V244" s="326"/>
      <c r="W244" s="333"/>
      <c r="X244" s="268"/>
      <c r="Y244" s="268"/>
      <c r="Z244" s="278" t="s">
        <v>262</v>
      </c>
      <c r="AA244" s="268"/>
      <c r="AB244" s="333"/>
      <c r="AC244" s="352"/>
      <c r="AD244" s="268"/>
      <c r="AE244" s="268"/>
      <c r="AF244" s="333"/>
      <c r="AG244" s="268"/>
      <c r="AH244" s="268"/>
      <c r="AI244" s="268"/>
      <c r="AJ244" s="268"/>
      <c r="AK244" s="268"/>
      <c r="AL244" s="268"/>
    </row>
    <row r="245" spans="1:38" ht="12" x14ac:dyDescent="0.2">
      <c r="A245" s="345"/>
      <c r="B245" s="346"/>
      <c r="C245" s="329" t="s">
        <v>264</v>
      </c>
      <c r="D245" s="329"/>
      <c r="E245" s="329"/>
      <c r="F245" s="330"/>
      <c r="G245" s="330"/>
      <c r="H245" s="330"/>
      <c r="I245" s="330"/>
      <c r="J245" s="331"/>
      <c r="K245" s="330"/>
      <c r="L245" s="331">
        <v>468.94</v>
      </c>
      <c r="M245" s="342"/>
      <c r="N245" s="332">
        <v>4755</v>
      </c>
      <c r="O245" s="268"/>
      <c r="P245" s="268"/>
      <c r="Q245" s="268"/>
      <c r="R245" s="268"/>
      <c r="S245" s="268"/>
      <c r="T245" s="268"/>
      <c r="U245" s="268"/>
      <c r="V245" s="326"/>
      <c r="W245" s="333"/>
      <c r="X245" s="268"/>
      <c r="Y245" s="268"/>
      <c r="Z245" s="268"/>
      <c r="AA245" s="268"/>
      <c r="AB245" s="333" t="s">
        <v>264</v>
      </c>
      <c r="AC245" s="352"/>
      <c r="AD245" s="268"/>
      <c r="AE245" s="268"/>
      <c r="AF245" s="333"/>
      <c r="AG245" s="268"/>
      <c r="AH245" s="268"/>
      <c r="AI245" s="268"/>
      <c r="AJ245" s="268"/>
      <c r="AK245" s="268"/>
      <c r="AL245" s="268"/>
    </row>
    <row r="246" spans="1:38" ht="33.75" x14ac:dyDescent="0.2">
      <c r="A246" s="327" t="s">
        <v>402</v>
      </c>
      <c r="B246" s="328" t="s">
        <v>403</v>
      </c>
      <c r="C246" s="329" t="s">
        <v>404</v>
      </c>
      <c r="D246" s="329"/>
      <c r="E246" s="329"/>
      <c r="F246" s="330" t="s">
        <v>405</v>
      </c>
      <c r="G246" s="330"/>
      <c r="H246" s="330"/>
      <c r="I246" s="330" t="s">
        <v>236</v>
      </c>
      <c r="J246" s="331"/>
      <c r="K246" s="330"/>
      <c r="L246" s="331"/>
      <c r="M246" s="330"/>
      <c r="N246" s="332"/>
      <c r="O246" s="268"/>
      <c r="P246" s="268"/>
      <c r="Q246" s="268"/>
      <c r="R246" s="268"/>
      <c r="S246" s="268"/>
      <c r="T246" s="268"/>
      <c r="U246" s="268"/>
      <c r="V246" s="326"/>
      <c r="W246" s="333" t="s">
        <v>404</v>
      </c>
      <c r="X246" s="268"/>
      <c r="Y246" s="268"/>
      <c r="Z246" s="268"/>
      <c r="AA246" s="268"/>
      <c r="AB246" s="333"/>
      <c r="AC246" s="352"/>
      <c r="AD246" s="268"/>
      <c r="AE246" s="268"/>
      <c r="AF246" s="333"/>
      <c r="AG246" s="268"/>
      <c r="AH246" s="268"/>
      <c r="AI246" s="268"/>
      <c r="AJ246" s="268"/>
      <c r="AK246" s="268"/>
      <c r="AL246" s="268"/>
    </row>
    <row r="247" spans="1:38" ht="33.75" x14ac:dyDescent="0.2">
      <c r="A247" s="334"/>
      <c r="B247" s="335" t="s">
        <v>240</v>
      </c>
      <c r="C247" s="293" t="s">
        <v>241</v>
      </c>
      <c r="D247" s="293"/>
      <c r="E247" s="293"/>
      <c r="F247" s="293"/>
      <c r="G247" s="293"/>
      <c r="H247" s="293"/>
      <c r="I247" s="293"/>
      <c r="J247" s="293"/>
      <c r="K247" s="293"/>
      <c r="L247" s="293"/>
      <c r="M247" s="293"/>
      <c r="N247" s="336"/>
      <c r="O247" s="268"/>
      <c r="P247" s="268"/>
      <c r="Q247" s="268"/>
      <c r="R247" s="268"/>
      <c r="S247" s="268"/>
      <c r="T247" s="268"/>
      <c r="U247" s="268"/>
      <c r="V247" s="326"/>
      <c r="W247" s="333"/>
      <c r="X247" s="278" t="s">
        <v>241</v>
      </c>
      <c r="Y247" s="268"/>
      <c r="Z247" s="268"/>
      <c r="AA247" s="268"/>
      <c r="AB247" s="333"/>
      <c r="AC247" s="352"/>
      <c r="AD247" s="268"/>
      <c r="AE247" s="268"/>
      <c r="AF247" s="333"/>
      <c r="AG247" s="268"/>
      <c r="AH247" s="268"/>
      <c r="AI247" s="268"/>
      <c r="AJ247" s="268"/>
      <c r="AK247" s="268"/>
      <c r="AL247" s="268"/>
    </row>
    <row r="248" spans="1:38" ht="12" x14ac:dyDescent="0.2">
      <c r="A248" s="337"/>
      <c r="B248" s="335" t="s">
        <v>236</v>
      </c>
      <c r="C248" s="293" t="s">
        <v>242</v>
      </c>
      <c r="D248" s="293"/>
      <c r="E248" s="293"/>
      <c r="F248" s="338"/>
      <c r="G248" s="338"/>
      <c r="H248" s="338"/>
      <c r="I248" s="338"/>
      <c r="J248" s="339">
        <v>127.6</v>
      </c>
      <c r="K248" s="338" t="s">
        <v>243</v>
      </c>
      <c r="L248" s="339">
        <v>153.12</v>
      </c>
      <c r="M248" s="338" t="s">
        <v>244</v>
      </c>
      <c r="N248" s="340">
        <v>3542</v>
      </c>
      <c r="O248" s="268"/>
      <c r="P248" s="268"/>
      <c r="Q248" s="268"/>
      <c r="R248" s="268"/>
      <c r="S248" s="268"/>
      <c r="T248" s="268"/>
      <c r="U248" s="268"/>
      <c r="V248" s="326"/>
      <c r="W248" s="333"/>
      <c r="X248" s="268"/>
      <c r="Y248" s="278" t="s">
        <v>242</v>
      </c>
      <c r="Z248" s="268"/>
      <c r="AA248" s="268"/>
      <c r="AB248" s="333"/>
      <c r="AC248" s="352"/>
      <c r="AD248" s="268"/>
      <c r="AE248" s="268"/>
      <c r="AF248" s="333"/>
      <c r="AG248" s="268"/>
      <c r="AH248" s="268"/>
      <c r="AI248" s="268"/>
      <c r="AJ248" s="268"/>
      <c r="AK248" s="268"/>
      <c r="AL248" s="268"/>
    </row>
    <row r="249" spans="1:38" ht="12" x14ac:dyDescent="0.2">
      <c r="A249" s="337"/>
      <c r="B249" s="335" t="s">
        <v>53</v>
      </c>
      <c r="C249" s="293" t="s">
        <v>104</v>
      </c>
      <c r="D249" s="293"/>
      <c r="E249" s="293"/>
      <c r="F249" s="338"/>
      <c r="G249" s="338"/>
      <c r="H249" s="338"/>
      <c r="I249" s="338"/>
      <c r="J249" s="339">
        <v>46</v>
      </c>
      <c r="K249" s="338" t="s">
        <v>243</v>
      </c>
      <c r="L249" s="339">
        <v>55.2</v>
      </c>
      <c r="M249" s="338" t="s">
        <v>245</v>
      </c>
      <c r="N249" s="340">
        <v>564</v>
      </c>
      <c r="O249" s="268"/>
      <c r="P249" s="268"/>
      <c r="Q249" s="268"/>
      <c r="R249" s="268"/>
      <c r="S249" s="268"/>
      <c r="T249" s="268"/>
      <c r="U249" s="268"/>
      <c r="V249" s="326"/>
      <c r="W249" s="333"/>
      <c r="X249" s="268"/>
      <c r="Y249" s="278" t="s">
        <v>104</v>
      </c>
      <c r="Z249" s="268"/>
      <c r="AA249" s="268"/>
      <c r="AB249" s="333"/>
      <c r="AC249" s="352"/>
      <c r="AD249" s="268"/>
      <c r="AE249" s="268"/>
      <c r="AF249" s="333"/>
      <c r="AG249" s="268"/>
      <c r="AH249" s="268"/>
      <c r="AI249" s="268"/>
      <c r="AJ249" s="268"/>
      <c r="AK249" s="268"/>
      <c r="AL249" s="268"/>
    </row>
    <row r="250" spans="1:38" ht="12" x14ac:dyDescent="0.2">
      <c r="A250" s="337"/>
      <c r="B250" s="335" t="s">
        <v>246</v>
      </c>
      <c r="C250" s="293" t="s">
        <v>247</v>
      </c>
      <c r="D250" s="293"/>
      <c r="E250" s="293"/>
      <c r="F250" s="338"/>
      <c r="G250" s="338"/>
      <c r="H250" s="338"/>
      <c r="I250" s="338"/>
      <c r="J250" s="339">
        <v>8.1199999999999992</v>
      </c>
      <c r="K250" s="338" t="s">
        <v>243</v>
      </c>
      <c r="L250" s="339">
        <v>9.74</v>
      </c>
      <c r="M250" s="338" t="s">
        <v>244</v>
      </c>
      <c r="N250" s="340">
        <v>225</v>
      </c>
      <c r="O250" s="268"/>
      <c r="P250" s="268"/>
      <c r="Q250" s="268"/>
      <c r="R250" s="268"/>
      <c r="S250" s="268"/>
      <c r="T250" s="268"/>
      <c r="U250" s="268"/>
      <c r="V250" s="326"/>
      <c r="W250" s="333"/>
      <c r="X250" s="268"/>
      <c r="Y250" s="278" t="s">
        <v>247</v>
      </c>
      <c r="Z250" s="268"/>
      <c r="AA250" s="268"/>
      <c r="AB250" s="333"/>
      <c r="AC250" s="352"/>
      <c r="AD250" s="268"/>
      <c r="AE250" s="268"/>
      <c r="AF250" s="333"/>
      <c r="AG250" s="268"/>
      <c r="AH250" s="268"/>
      <c r="AI250" s="268"/>
      <c r="AJ250" s="268"/>
      <c r="AK250" s="268"/>
      <c r="AL250" s="268"/>
    </row>
    <row r="251" spans="1:38" ht="12" x14ac:dyDescent="0.2">
      <c r="A251" s="347"/>
      <c r="B251" s="348" t="s">
        <v>382</v>
      </c>
      <c r="C251" s="349" t="s">
        <v>406</v>
      </c>
      <c r="D251" s="349"/>
      <c r="E251" s="349"/>
      <c r="F251" s="350" t="s">
        <v>283</v>
      </c>
      <c r="G251" s="350" t="s">
        <v>278</v>
      </c>
      <c r="H251" s="350"/>
      <c r="I251" s="350" t="s">
        <v>278</v>
      </c>
      <c r="J251" s="335"/>
      <c r="K251" s="338"/>
      <c r="L251" s="339"/>
      <c r="M251" s="338"/>
      <c r="N251" s="351"/>
      <c r="O251" s="268"/>
      <c r="P251" s="268"/>
      <c r="Q251" s="268"/>
      <c r="R251" s="268"/>
      <c r="S251" s="268"/>
      <c r="T251" s="268"/>
      <c r="U251" s="268"/>
      <c r="V251" s="326"/>
      <c r="W251" s="333"/>
      <c r="X251" s="268"/>
      <c r="Y251" s="268"/>
      <c r="Z251" s="268"/>
      <c r="AA251" s="268"/>
      <c r="AB251" s="333"/>
      <c r="AC251" s="352" t="s">
        <v>406</v>
      </c>
      <c r="AD251" s="268"/>
      <c r="AE251" s="268"/>
      <c r="AF251" s="333"/>
      <c r="AG251" s="268"/>
      <c r="AH251" s="268"/>
      <c r="AI251" s="268"/>
      <c r="AJ251" s="268"/>
      <c r="AK251" s="268"/>
      <c r="AL251" s="268"/>
    </row>
    <row r="252" spans="1:38" ht="12" x14ac:dyDescent="0.2">
      <c r="A252" s="337"/>
      <c r="B252" s="335"/>
      <c r="C252" s="293" t="s">
        <v>248</v>
      </c>
      <c r="D252" s="293"/>
      <c r="E252" s="293"/>
      <c r="F252" s="338" t="s">
        <v>249</v>
      </c>
      <c r="G252" s="338" t="s">
        <v>407</v>
      </c>
      <c r="H252" s="338" t="s">
        <v>243</v>
      </c>
      <c r="I252" s="338" t="s">
        <v>408</v>
      </c>
      <c r="J252" s="339"/>
      <c r="K252" s="338"/>
      <c r="L252" s="339"/>
      <c r="M252" s="338"/>
      <c r="N252" s="340"/>
      <c r="O252" s="268"/>
      <c r="P252" s="268"/>
      <c r="Q252" s="268"/>
      <c r="R252" s="268"/>
      <c r="S252" s="268"/>
      <c r="T252" s="268"/>
      <c r="U252" s="268"/>
      <c r="V252" s="326"/>
      <c r="W252" s="333"/>
      <c r="X252" s="268"/>
      <c r="Y252" s="268"/>
      <c r="Z252" s="278" t="s">
        <v>248</v>
      </c>
      <c r="AA252" s="268"/>
      <c r="AB252" s="333"/>
      <c r="AC252" s="352"/>
      <c r="AD252" s="268"/>
      <c r="AE252" s="268"/>
      <c r="AF252" s="333"/>
      <c r="AG252" s="268"/>
      <c r="AH252" s="268"/>
      <c r="AI252" s="268"/>
      <c r="AJ252" s="268"/>
      <c r="AK252" s="268"/>
      <c r="AL252" s="268"/>
    </row>
    <row r="253" spans="1:38" ht="12" x14ac:dyDescent="0.2">
      <c r="A253" s="337"/>
      <c r="B253" s="335"/>
      <c r="C253" s="293" t="s">
        <v>252</v>
      </c>
      <c r="D253" s="293"/>
      <c r="E253" s="293"/>
      <c r="F253" s="338" t="s">
        <v>249</v>
      </c>
      <c r="G253" s="338" t="s">
        <v>409</v>
      </c>
      <c r="H253" s="338" t="s">
        <v>243</v>
      </c>
      <c r="I253" s="338" t="s">
        <v>410</v>
      </c>
      <c r="J253" s="339"/>
      <c r="K253" s="338"/>
      <c r="L253" s="339"/>
      <c r="M253" s="338"/>
      <c r="N253" s="340"/>
      <c r="O253" s="268"/>
      <c r="P253" s="268"/>
      <c r="Q253" s="268"/>
      <c r="R253" s="268"/>
      <c r="S253" s="268"/>
      <c r="T253" s="268"/>
      <c r="U253" s="268"/>
      <c r="V253" s="326"/>
      <c r="W253" s="333"/>
      <c r="X253" s="268"/>
      <c r="Y253" s="268"/>
      <c r="Z253" s="278" t="s">
        <v>252</v>
      </c>
      <c r="AA253" s="268"/>
      <c r="AB253" s="333"/>
      <c r="AC253" s="352"/>
      <c r="AD253" s="268"/>
      <c r="AE253" s="268"/>
      <c r="AF253" s="333"/>
      <c r="AG253" s="268"/>
      <c r="AH253" s="268"/>
      <c r="AI253" s="268"/>
      <c r="AJ253" s="268"/>
      <c r="AK253" s="268"/>
      <c r="AL253" s="268"/>
    </row>
    <row r="254" spans="1:38" ht="12" x14ac:dyDescent="0.2">
      <c r="A254" s="337"/>
      <c r="B254" s="335"/>
      <c r="C254" s="341" t="s">
        <v>255</v>
      </c>
      <c r="D254" s="341"/>
      <c r="E254" s="341"/>
      <c r="F254" s="342"/>
      <c r="G254" s="342"/>
      <c r="H254" s="342"/>
      <c r="I254" s="342"/>
      <c r="J254" s="343">
        <v>173.6</v>
      </c>
      <c r="K254" s="342"/>
      <c r="L254" s="343">
        <v>208.32</v>
      </c>
      <c r="M254" s="342"/>
      <c r="N254" s="344"/>
      <c r="O254" s="268"/>
      <c r="P254" s="268"/>
      <c r="Q254" s="268"/>
      <c r="R254" s="268"/>
      <c r="S254" s="268"/>
      <c r="T254" s="268"/>
      <c r="U254" s="268"/>
      <c r="V254" s="326"/>
      <c r="W254" s="333"/>
      <c r="X254" s="268"/>
      <c r="Y254" s="268"/>
      <c r="Z254" s="268"/>
      <c r="AA254" s="278" t="s">
        <v>255</v>
      </c>
      <c r="AB254" s="333"/>
      <c r="AC254" s="352"/>
      <c r="AD254" s="268"/>
      <c r="AE254" s="268"/>
      <c r="AF254" s="333"/>
      <c r="AG254" s="268"/>
      <c r="AH254" s="268"/>
      <c r="AI254" s="268"/>
      <c r="AJ254" s="268"/>
      <c r="AK254" s="268"/>
      <c r="AL254" s="268"/>
    </row>
    <row r="255" spans="1:38" ht="12" x14ac:dyDescent="0.2">
      <c r="A255" s="337"/>
      <c r="B255" s="335"/>
      <c r="C255" s="293" t="s">
        <v>256</v>
      </c>
      <c r="D255" s="293"/>
      <c r="E255" s="293"/>
      <c r="F255" s="338"/>
      <c r="G255" s="338"/>
      <c r="H255" s="338"/>
      <c r="I255" s="338"/>
      <c r="J255" s="339"/>
      <c r="K255" s="338"/>
      <c r="L255" s="339">
        <v>162.86000000000001</v>
      </c>
      <c r="M255" s="338"/>
      <c r="N255" s="340">
        <v>3767</v>
      </c>
      <c r="O255" s="268"/>
      <c r="P255" s="268"/>
      <c r="Q255" s="268"/>
      <c r="R255" s="268"/>
      <c r="S255" s="268"/>
      <c r="T255" s="268"/>
      <c r="U255" s="268"/>
      <c r="V255" s="326"/>
      <c r="W255" s="333"/>
      <c r="X255" s="268"/>
      <c r="Y255" s="268"/>
      <c r="Z255" s="278" t="s">
        <v>256</v>
      </c>
      <c r="AA255" s="268"/>
      <c r="AB255" s="333"/>
      <c r="AC255" s="352"/>
      <c r="AD255" s="268"/>
      <c r="AE255" s="268"/>
      <c r="AF255" s="333"/>
      <c r="AG255" s="268"/>
      <c r="AH255" s="268"/>
      <c r="AI255" s="268"/>
      <c r="AJ255" s="268"/>
      <c r="AK255" s="268"/>
      <c r="AL255" s="268"/>
    </row>
    <row r="256" spans="1:38" ht="22.5" x14ac:dyDescent="0.2">
      <c r="A256" s="337"/>
      <c r="B256" s="335" t="s">
        <v>257</v>
      </c>
      <c r="C256" s="293" t="s">
        <v>258</v>
      </c>
      <c r="D256" s="293"/>
      <c r="E256" s="293"/>
      <c r="F256" s="338" t="s">
        <v>259</v>
      </c>
      <c r="G256" s="338" t="s">
        <v>260</v>
      </c>
      <c r="H256" s="338"/>
      <c r="I256" s="338" t="s">
        <v>260</v>
      </c>
      <c r="J256" s="339"/>
      <c r="K256" s="338"/>
      <c r="L256" s="339">
        <v>167.75</v>
      </c>
      <c r="M256" s="338"/>
      <c r="N256" s="340">
        <v>3880</v>
      </c>
      <c r="O256" s="268"/>
      <c r="P256" s="268"/>
      <c r="Q256" s="268"/>
      <c r="R256" s="268"/>
      <c r="S256" s="268"/>
      <c r="T256" s="268"/>
      <c r="U256" s="268"/>
      <c r="V256" s="326"/>
      <c r="W256" s="333"/>
      <c r="X256" s="268"/>
      <c r="Y256" s="268"/>
      <c r="Z256" s="278" t="s">
        <v>258</v>
      </c>
      <c r="AA256" s="268"/>
      <c r="AB256" s="333"/>
      <c r="AC256" s="352"/>
      <c r="AD256" s="268"/>
      <c r="AE256" s="268"/>
      <c r="AF256" s="333"/>
      <c r="AG256" s="268"/>
      <c r="AH256" s="268"/>
      <c r="AI256" s="268"/>
      <c r="AJ256" s="268"/>
      <c r="AK256" s="268"/>
      <c r="AL256" s="268"/>
    </row>
    <row r="257" spans="1:38" ht="22.5" x14ac:dyDescent="0.2">
      <c r="A257" s="337"/>
      <c r="B257" s="335" t="s">
        <v>261</v>
      </c>
      <c r="C257" s="293" t="s">
        <v>262</v>
      </c>
      <c r="D257" s="293"/>
      <c r="E257" s="293"/>
      <c r="F257" s="338" t="s">
        <v>259</v>
      </c>
      <c r="G257" s="338" t="s">
        <v>263</v>
      </c>
      <c r="H257" s="338"/>
      <c r="I257" s="338" t="s">
        <v>263</v>
      </c>
      <c r="J257" s="339"/>
      <c r="K257" s="338"/>
      <c r="L257" s="339">
        <v>97.72</v>
      </c>
      <c r="M257" s="338"/>
      <c r="N257" s="340">
        <v>2260</v>
      </c>
      <c r="O257" s="268"/>
      <c r="P257" s="268"/>
      <c r="Q257" s="268"/>
      <c r="R257" s="268"/>
      <c r="S257" s="268"/>
      <c r="T257" s="268"/>
      <c r="U257" s="268"/>
      <c r="V257" s="326"/>
      <c r="W257" s="333"/>
      <c r="X257" s="268"/>
      <c r="Y257" s="268"/>
      <c r="Z257" s="278" t="s">
        <v>262</v>
      </c>
      <c r="AA257" s="268"/>
      <c r="AB257" s="333"/>
      <c r="AC257" s="352"/>
      <c r="AD257" s="268"/>
      <c r="AE257" s="268"/>
      <c r="AF257" s="333"/>
      <c r="AG257" s="268"/>
      <c r="AH257" s="268"/>
      <c r="AI257" s="268"/>
      <c r="AJ257" s="268"/>
      <c r="AK257" s="268"/>
      <c r="AL257" s="268"/>
    </row>
    <row r="258" spans="1:38" ht="12" x14ac:dyDescent="0.2">
      <c r="A258" s="345"/>
      <c r="B258" s="346"/>
      <c r="C258" s="329" t="s">
        <v>264</v>
      </c>
      <c r="D258" s="329"/>
      <c r="E258" s="329"/>
      <c r="F258" s="330"/>
      <c r="G258" s="330"/>
      <c r="H258" s="330"/>
      <c r="I258" s="330"/>
      <c r="J258" s="331"/>
      <c r="K258" s="330"/>
      <c r="L258" s="331">
        <v>473.79</v>
      </c>
      <c r="M258" s="342"/>
      <c r="N258" s="332">
        <v>10246</v>
      </c>
      <c r="O258" s="268"/>
      <c r="P258" s="268"/>
      <c r="Q258" s="268"/>
      <c r="R258" s="268"/>
      <c r="S258" s="268"/>
      <c r="T258" s="268"/>
      <c r="U258" s="268"/>
      <c r="V258" s="326"/>
      <c r="W258" s="333"/>
      <c r="X258" s="268"/>
      <c r="Y258" s="268"/>
      <c r="Z258" s="268"/>
      <c r="AA258" s="268"/>
      <c r="AB258" s="333" t="s">
        <v>264</v>
      </c>
      <c r="AC258" s="352"/>
      <c r="AD258" s="268"/>
      <c r="AE258" s="268"/>
      <c r="AF258" s="333"/>
      <c r="AG258" s="268"/>
      <c r="AH258" s="268"/>
      <c r="AI258" s="268"/>
      <c r="AJ258" s="268"/>
      <c r="AK258" s="268"/>
      <c r="AL258" s="268"/>
    </row>
    <row r="259" spans="1:38" ht="22.5" x14ac:dyDescent="0.2">
      <c r="A259" s="327" t="s">
        <v>411</v>
      </c>
      <c r="B259" s="328" t="s">
        <v>412</v>
      </c>
      <c r="C259" s="329" t="s">
        <v>413</v>
      </c>
      <c r="D259" s="329"/>
      <c r="E259" s="329"/>
      <c r="F259" s="330" t="s">
        <v>368</v>
      </c>
      <c r="G259" s="330"/>
      <c r="H259" s="330"/>
      <c r="I259" s="330" t="s">
        <v>414</v>
      </c>
      <c r="J259" s="331">
        <v>75</v>
      </c>
      <c r="K259" s="330"/>
      <c r="L259" s="331">
        <v>4347.96</v>
      </c>
      <c r="M259" s="330" t="s">
        <v>274</v>
      </c>
      <c r="N259" s="332">
        <v>35175</v>
      </c>
      <c r="O259" s="268"/>
      <c r="P259" s="268"/>
      <c r="Q259" s="268"/>
      <c r="R259" s="268"/>
      <c r="S259" s="268"/>
      <c r="T259" s="268"/>
      <c r="U259" s="268"/>
      <c r="V259" s="326"/>
      <c r="W259" s="333" t="s">
        <v>413</v>
      </c>
      <c r="X259" s="268"/>
      <c r="Y259" s="268"/>
      <c r="Z259" s="268"/>
      <c r="AA259" s="268"/>
      <c r="AB259" s="333"/>
      <c r="AC259" s="352"/>
      <c r="AD259" s="268"/>
      <c r="AE259" s="268"/>
      <c r="AF259" s="333"/>
      <c r="AG259" s="268"/>
      <c r="AH259" s="268"/>
      <c r="AI259" s="268"/>
      <c r="AJ259" s="268"/>
      <c r="AK259" s="268"/>
      <c r="AL259" s="268"/>
    </row>
    <row r="260" spans="1:38" ht="12" x14ac:dyDescent="0.2">
      <c r="A260" s="347"/>
      <c r="B260" s="353"/>
      <c r="C260" s="293" t="s">
        <v>415</v>
      </c>
      <c r="D260" s="293"/>
      <c r="E260" s="293"/>
      <c r="F260" s="293"/>
      <c r="G260" s="293"/>
      <c r="H260" s="293"/>
      <c r="I260" s="293"/>
      <c r="J260" s="293"/>
      <c r="K260" s="293"/>
      <c r="L260" s="293"/>
      <c r="M260" s="293"/>
      <c r="N260" s="336"/>
      <c r="O260" s="268"/>
      <c r="P260" s="268"/>
      <c r="Q260" s="268"/>
      <c r="R260" s="268"/>
      <c r="S260" s="268"/>
      <c r="T260" s="268"/>
      <c r="U260" s="268"/>
      <c r="V260" s="326"/>
      <c r="W260" s="333"/>
      <c r="X260" s="268"/>
      <c r="Y260" s="268"/>
      <c r="Z260" s="268"/>
      <c r="AA260" s="268"/>
      <c r="AB260" s="333"/>
      <c r="AC260" s="352"/>
      <c r="AD260" s="268"/>
      <c r="AE260" s="278" t="s">
        <v>415</v>
      </c>
      <c r="AF260" s="333"/>
      <c r="AG260" s="268"/>
      <c r="AH260" s="268"/>
      <c r="AI260" s="268"/>
      <c r="AJ260" s="268"/>
      <c r="AK260" s="268"/>
      <c r="AL260" s="268"/>
    </row>
    <row r="261" spans="1:38" ht="12" x14ac:dyDescent="0.2">
      <c r="A261" s="354"/>
      <c r="B261" s="355"/>
      <c r="C261" s="355"/>
      <c r="D261" s="355"/>
      <c r="E261" s="355"/>
      <c r="F261" s="355"/>
      <c r="G261" s="355"/>
      <c r="H261" s="355"/>
      <c r="I261" s="355"/>
      <c r="J261" s="355"/>
      <c r="K261" s="355"/>
      <c r="L261" s="355"/>
      <c r="M261" s="355"/>
      <c r="N261" s="356"/>
      <c r="O261" s="268"/>
      <c r="P261" s="268"/>
      <c r="Q261" s="268"/>
      <c r="R261" s="268"/>
      <c r="S261" s="268"/>
      <c r="T261" s="268"/>
      <c r="U261" s="268"/>
      <c r="V261" s="326"/>
      <c r="W261" s="333"/>
      <c r="X261" s="268"/>
      <c r="Y261" s="268"/>
      <c r="Z261" s="268"/>
      <c r="AA261" s="268"/>
      <c r="AB261" s="333"/>
      <c r="AC261" s="352"/>
      <c r="AD261" s="268"/>
      <c r="AE261" s="268"/>
      <c r="AF261" s="333" t="s">
        <v>189</v>
      </c>
      <c r="AG261" s="268"/>
      <c r="AH261" s="268"/>
      <c r="AI261" s="268"/>
      <c r="AJ261" s="268"/>
      <c r="AK261" s="268"/>
      <c r="AL261" s="268"/>
    </row>
    <row r="262" spans="1:38" ht="22.5" x14ac:dyDescent="0.2">
      <c r="A262" s="327" t="s">
        <v>416</v>
      </c>
      <c r="B262" s="328" t="s">
        <v>417</v>
      </c>
      <c r="C262" s="329" t="s">
        <v>418</v>
      </c>
      <c r="D262" s="329"/>
      <c r="E262" s="329"/>
      <c r="F262" s="330" t="s">
        <v>239</v>
      </c>
      <c r="G262" s="330"/>
      <c r="H262" s="330"/>
      <c r="I262" s="330" t="s">
        <v>68</v>
      </c>
      <c r="J262" s="331"/>
      <c r="K262" s="330"/>
      <c r="L262" s="331"/>
      <c r="M262" s="330"/>
      <c r="N262" s="332"/>
      <c r="O262" s="268"/>
      <c r="P262" s="268"/>
      <c r="Q262" s="268"/>
      <c r="R262" s="268"/>
      <c r="S262" s="268"/>
      <c r="T262" s="268"/>
      <c r="U262" s="268"/>
      <c r="V262" s="326"/>
      <c r="W262" s="333" t="s">
        <v>418</v>
      </c>
      <c r="X262" s="268"/>
      <c r="Y262" s="268"/>
      <c r="Z262" s="268"/>
      <c r="AA262" s="268"/>
      <c r="AB262" s="333"/>
      <c r="AC262" s="352"/>
      <c r="AD262" s="268"/>
      <c r="AE262" s="268"/>
      <c r="AF262" s="333"/>
      <c r="AG262" s="268"/>
      <c r="AH262" s="268"/>
      <c r="AI262" s="268"/>
      <c r="AJ262" s="268"/>
      <c r="AK262" s="268"/>
      <c r="AL262" s="268"/>
    </row>
    <row r="263" spans="1:38" ht="12" x14ac:dyDescent="0.2">
      <c r="A263" s="347"/>
      <c r="B263" s="353"/>
      <c r="C263" s="293" t="s">
        <v>419</v>
      </c>
      <c r="D263" s="293"/>
      <c r="E263" s="293"/>
      <c r="F263" s="293"/>
      <c r="G263" s="293"/>
      <c r="H263" s="293"/>
      <c r="I263" s="293"/>
      <c r="J263" s="293"/>
      <c r="K263" s="293"/>
      <c r="L263" s="293"/>
      <c r="M263" s="293"/>
      <c r="N263" s="336"/>
      <c r="O263" s="268"/>
      <c r="P263" s="268"/>
      <c r="Q263" s="268"/>
      <c r="R263" s="268"/>
      <c r="S263" s="268"/>
      <c r="T263" s="268"/>
      <c r="U263" s="268"/>
      <c r="V263" s="326"/>
      <c r="W263" s="333"/>
      <c r="X263" s="268"/>
      <c r="Y263" s="268"/>
      <c r="Z263" s="268"/>
      <c r="AA263" s="268"/>
      <c r="AB263" s="333"/>
      <c r="AC263" s="352"/>
      <c r="AD263" s="278" t="s">
        <v>419</v>
      </c>
      <c r="AE263" s="268"/>
      <c r="AF263" s="333"/>
      <c r="AG263" s="268"/>
      <c r="AH263" s="268"/>
      <c r="AI263" s="268"/>
      <c r="AJ263" s="268"/>
      <c r="AK263" s="268"/>
      <c r="AL263" s="268"/>
    </row>
    <row r="264" spans="1:38" ht="33.75" x14ac:dyDescent="0.2">
      <c r="A264" s="334"/>
      <c r="B264" s="335" t="s">
        <v>240</v>
      </c>
      <c r="C264" s="293" t="s">
        <v>241</v>
      </c>
      <c r="D264" s="293"/>
      <c r="E264" s="293"/>
      <c r="F264" s="293"/>
      <c r="G264" s="293"/>
      <c r="H264" s="293"/>
      <c r="I264" s="293"/>
      <c r="J264" s="293"/>
      <c r="K264" s="293"/>
      <c r="L264" s="293"/>
      <c r="M264" s="293"/>
      <c r="N264" s="336"/>
      <c r="O264" s="268"/>
      <c r="P264" s="268"/>
      <c r="Q264" s="268"/>
      <c r="R264" s="268"/>
      <c r="S264" s="268"/>
      <c r="T264" s="268"/>
      <c r="U264" s="268"/>
      <c r="V264" s="326"/>
      <c r="W264" s="333"/>
      <c r="X264" s="278" t="s">
        <v>241</v>
      </c>
      <c r="Y264" s="268"/>
      <c r="Z264" s="268"/>
      <c r="AA264" s="268"/>
      <c r="AB264" s="333"/>
      <c r="AC264" s="352"/>
      <c r="AD264" s="268"/>
      <c r="AE264" s="268"/>
      <c r="AF264" s="333"/>
      <c r="AG264" s="268"/>
      <c r="AH264" s="268"/>
      <c r="AI264" s="268"/>
      <c r="AJ264" s="268"/>
      <c r="AK264" s="268"/>
      <c r="AL264" s="268"/>
    </row>
    <row r="265" spans="1:38" ht="12" x14ac:dyDescent="0.2">
      <c r="A265" s="337"/>
      <c r="B265" s="335" t="s">
        <v>236</v>
      </c>
      <c r="C265" s="293" t="s">
        <v>242</v>
      </c>
      <c r="D265" s="293"/>
      <c r="E265" s="293"/>
      <c r="F265" s="338"/>
      <c r="G265" s="338"/>
      <c r="H265" s="338"/>
      <c r="I265" s="338"/>
      <c r="J265" s="339">
        <v>3.81</v>
      </c>
      <c r="K265" s="338" t="s">
        <v>243</v>
      </c>
      <c r="L265" s="339">
        <v>18.29</v>
      </c>
      <c r="M265" s="338" t="s">
        <v>244</v>
      </c>
      <c r="N265" s="340">
        <v>423</v>
      </c>
      <c r="O265" s="268"/>
      <c r="P265" s="268"/>
      <c r="Q265" s="268"/>
      <c r="R265" s="268"/>
      <c r="S265" s="268"/>
      <c r="T265" s="268"/>
      <c r="U265" s="268"/>
      <c r="V265" s="326"/>
      <c r="W265" s="333"/>
      <c r="X265" s="268"/>
      <c r="Y265" s="278" t="s">
        <v>242</v>
      </c>
      <c r="Z265" s="268"/>
      <c r="AA265" s="268"/>
      <c r="AB265" s="333"/>
      <c r="AC265" s="352"/>
      <c r="AD265" s="268"/>
      <c r="AE265" s="268"/>
      <c r="AF265" s="333"/>
      <c r="AG265" s="268"/>
      <c r="AH265" s="268"/>
      <c r="AI265" s="268"/>
      <c r="AJ265" s="268"/>
      <c r="AK265" s="268"/>
      <c r="AL265" s="268"/>
    </row>
    <row r="266" spans="1:38" ht="12" x14ac:dyDescent="0.2">
      <c r="A266" s="337"/>
      <c r="B266" s="335" t="s">
        <v>53</v>
      </c>
      <c r="C266" s="293" t="s">
        <v>104</v>
      </c>
      <c r="D266" s="293"/>
      <c r="E266" s="293"/>
      <c r="F266" s="338"/>
      <c r="G266" s="338"/>
      <c r="H266" s="338"/>
      <c r="I266" s="338"/>
      <c r="J266" s="339">
        <v>59.64</v>
      </c>
      <c r="K266" s="338" t="s">
        <v>243</v>
      </c>
      <c r="L266" s="339">
        <v>286.27</v>
      </c>
      <c r="M266" s="338" t="s">
        <v>245</v>
      </c>
      <c r="N266" s="340">
        <v>2926</v>
      </c>
      <c r="O266" s="268"/>
      <c r="P266" s="268"/>
      <c r="Q266" s="268"/>
      <c r="R266" s="268"/>
      <c r="S266" s="268"/>
      <c r="T266" s="268"/>
      <c r="U266" s="268"/>
      <c r="V266" s="326"/>
      <c r="W266" s="333"/>
      <c r="X266" s="268"/>
      <c r="Y266" s="278" t="s">
        <v>104</v>
      </c>
      <c r="Z266" s="268"/>
      <c r="AA266" s="268"/>
      <c r="AB266" s="333"/>
      <c r="AC266" s="352"/>
      <c r="AD266" s="268"/>
      <c r="AE266" s="268"/>
      <c r="AF266" s="333"/>
      <c r="AG266" s="268"/>
      <c r="AH266" s="268"/>
      <c r="AI266" s="268"/>
      <c r="AJ266" s="268"/>
      <c r="AK266" s="268"/>
      <c r="AL266" s="268"/>
    </row>
    <row r="267" spans="1:38" ht="12" x14ac:dyDescent="0.2">
      <c r="A267" s="337"/>
      <c r="B267" s="335" t="s">
        <v>246</v>
      </c>
      <c r="C267" s="293" t="s">
        <v>247</v>
      </c>
      <c r="D267" s="293"/>
      <c r="E267" s="293"/>
      <c r="F267" s="338"/>
      <c r="G267" s="338"/>
      <c r="H267" s="338"/>
      <c r="I267" s="338"/>
      <c r="J267" s="339">
        <v>3.22</v>
      </c>
      <c r="K267" s="338" t="s">
        <v>243</v>
      </c>
      <c r="L267" s="339">
        <v>15.46</v>
      </c>
      <c r="M267" s="338" t="s">
        <v>244</v>
      </c>
      <c r="N267" s="340">
        <v>358</v>
      </c>
      <c r="O267" s="268"/>
      <c r="P267" s="268"/>
      <c r="Q267" s="268"/>
      <c r="R267" s="268"/>
      <c r="S267" s="268"/>
      <c r="T267" s="268"/>
      <c r="U267" s="268"/>
      <c r="V267" s="326"/>
      <c r="W267" s="333"/>
      <c r="X267" s="268"/>
      <c r="Y267" s="278" t="s">
        <v>247</v>
      </c>
      <c r="Z267" s="268"/>
      <c r="AA267" s="268"/>
      <c r="AB267" s="333"/>
      <c r="AC267" s="352"/>
      <c r="AD267" s="268"/>
      <c r="AE267" s="268"/>
      <c r="AF267" s="333"/>
      <c r="AG267" s="268"/>
      <c r="AH267" s="268"/>
      <c r="AI267" s="268"/>
      <c r="AJ267" s="268"/>
      <c r="AK267" s="268"/>
      <c r="AL267" s="268"/>
    </row>
    <row r="268" spans="1:38" ht="12" x14ac:dyDescent="0.2">
      <c r="A268" s="337"/>
      <c r="B268" s="335" t="s">
        <v>68</v>
      </c>
      <c r="C268" s="293" t="s">
        <v>273</v>
      </c>
      <c r="D268" s="293"/>
      <c r="E268" s="293"/>
      <c r="F268" s="338"/>
      <c r="G268" s="338"/>
      <c r="H268" s="338"/>
      <c r="I268" s="338"/>
      <c r="J268" s="339">
        <v>32.85</v>
      </c>
      <c r="K268" s="338"/>
      <c r="L268" s="339">
        <v>131.4</v>
      </c>
      <c r="M268" s="338" t="s">
        <v>274</v>
      </c>
      <c r="N268" s="340">
        <v>1063</v>
      </c>
      <c r="O268" s="268"/>
      <c r="P268" s="268"/>
      <c r="Q268" s="268"/>
      <c r="R268" s="268"/>
      <c r="S268" s="268"/>
      <c r="T268" s="268"/>
      <c r="U268" s="268"/>
      <c r="V268" s="326"/>
      <c r="W268" s="333"/>
      <c r="X268" s="268"/>
      <c r="Y268" s="278" t="s">
        <v>273</v>
      </c>
      <c r="Z268" s="268"/>
      <c r="AA268" s="268"/>
      <c r="AB268" s="333"/>
      <c r="AC268" s="352"/>
      <c r="AD268" s="268"/>
      <c r="AE268" s="268"/>
      <c r="AF268" s="333"/>
      <c r="AG268" s="268"/>
      <c r="AH268" s="268"/>
      <c r="AI268" s="268"/>
      <c r="AJ268" s="268"/>
      <c r="AK268" s="268"/>
      <c r="AL268" s="268"/>
    </row>
    <row r="269" spans="1:38" ht="12" x14ac:dyDescent="0.2">
      <c r="A269" s="337"/>
      <c r="B269" s="335"/>
      <c r="C269" s="293" t="s">
        <v>248</v>
      </c>
      <c r="D269" s="293"/>
      <c r="E269" s="293"/>
      <c r="F269" s="338" t="s">
        <v>249</v>
      </c>
      <c r="G269" s="338" t="s">
        <v>420</v>
      </c>
      <c r="H269" s="338" t="s">
        <v>243</v>
      </c>
      <c r="I269" s="338" t="s">
        <v>346</v>
      </c>
      <c r="J269" s="339"/>
      <c r="K269" s="338"/>
      <c r="L269" s="339"/>
      <c r="M269" s="338"/>
      <c r="N269" s="340"/>
      <c r="O269" s="268"/>
      <c r="P269" s="268"/>
      <c r="Q269" s="268"/>
      <c r="R269" s="268"/>
      <c r="S269" s="268"/>
      <c r="T269" s="268"/>
      <c r="U269" s="268"/>
      <c r="V269" s="326"/>
      <c r="W269" s="333"/>
      <c r="X269" s="268"/>
      <c r="Y269" s="268"/>
      <c r="Z269" s="278" t="s">
        <v>248</v>
      </c>
      <c r="AA269" s="268"/>
      <c r="AB269" s="333"/>
      <c r="AC269" s="352"/>
      <c r="AD269" s="268"/>
      <c r="AE269" s="268"/>
      <c r="AF269" s="333"/>
      <c r="AG269" s="268"/>
      <c r="AH269" s="268"/>
      <c r="AI269" s="268"/>
      <c r="AJ269" s="268"/>
      <c r="AK269" s="268"/>
      <c r="AL269" s="268"/>
    </row>
    <row r="270" spans="1:38" ht="12" x14ac:dyDescent="0.2">
      <c r="A270" s="337"/>
      <c r="B270" s="335"/>
      <c r="C270" s="293" t="s">
        <v>252</v>
      </c>
      <c r="D270" s="293"/>
      <c r="E270" s="293"/>
      <c r="F270" s="338" t="s">
        <v>249</v>
      </c>
      <c r="G270" s="338" t="s">
        <v>421</v>
      </c>
      <c r="H270" s="338" t="s">
        <v>243</v>
      </c>
      <c r="I270" s="338" t="s">
        <v>422</v>
      </c>
      <c r="J270" s="339"/>
      <c r="K270" s="338"/>
      <c r="L270" s="339"/>
      <c r="M270" s="338"/>
      <c r="N270" s="340"/>
      <c r="O270" s="268"/>
      <c r="P270" s="268"/>
      <c r="Q270" s="268"/>
      <c r="R270" s="268"/>
      <c r="S270" s="268"/>
      <c r="T270" s="268"/>
      <c r="U270" s="268"/>
      <c r="V270" s="326"/>
      <c r="W270" s="333"/>
      <c r="X270" s="268"/>
      <c r="Y270" s="268"/>
      <c r="Z270" s="278" t="s">
        <v>252</v>
      </c>
      <c r="AA270" s="268"/>
      <c r="AB270" s="333"/>
      <c r="AC270" s="352"/>
      <c r="AD270" s="268"/>
      <c r="AE270" s="268"/>
      <c r="AF270" s="333"/>
      <c r="AG270" s="268"/>
      <c r="AH270" s="268"/>
      <c r="AI270" s="268"/>
      <c r="AJ270" s="268"/>
      <c r="AK270" s="268"/>
      <c r="AL270" s="268"/>
    </row>
    <row r="271" spans="1:38" ht="12" x14ac:dyDescent="0.2">
      <c r="A271" s="337"/>
      <c r="B271" s="335"/>
      <c r="C271" s="341" t="s">
        <v>255</v>
      </c>
      <c r="D271" s="341"/>
      <c r="E271" s="341"/>
      <c r="F271" s="342"/>
      <c r="G271" s="342"/>
      <c r="H271" s="342"/>
      <c r="I271" s="342"/>
      <c r="J271" s="343">
        <v>96.3</v>
      </c>
      <c r="K271" s="342"/>
      <c r="L271" s="343">
        <v>435.96</v>
      </c>
      <c r="M271" s="342"/>
      <c r="N271" s="344"/>
      <c r="O271" s="268"/>
      <c r="P271" s="268"/>
      <c r="Q271" s="268"/>
      <c r="R271" s="268"/>
      <c r="S271" s="268"/>
      <c r="T271" s="268"/>
      <c r="U271" s="268"/>
      <c r="V271" s="326"/>
      <c r="W271" s="333"/>
      <c r="X271" s="268"/>
      <c r="Y271" s="268"/>
      <c r="Z271" s="268"/>
      <c r="AA271" s="278" t="s">
        <v>255</v>
      </c>
      <c r="AB271" s="333"/>
      <c r="AC271" s="352"/>
      <c r="AD271" s="268"/>
      <c r="AE271" s="268"/>
      <c r="AF271" s="333"/>
      <c r="AG271" s="268"/>
      <c r="AH271" s="268"/>
      <c r="AI271" s="268"/>
      <c r="AJ271" s="268"/>
      <c r="AK271" s="268"/>
      <c r="AL271" s="268"/>
    </row>
    <row r="272" spans="1:38" ht="12" x14ac:dyDescent="0.2">
      <c r="A272" s="337"/>
      <c r="B272" s="335"/>
      <c r="C272" s="293" t="s">
        <v>256</v>
      </c>
      <c r="D272" s="293"/>
      <c r="E272" s="293"/>
      <c r="F272" s="338"/>
      <c r="G272" s="338"/>
      <c r="H272" s="338"/>
      <c r="I272" s="338"/>
      <c r="J272" s="339"/>
      <c r="K272" s="338"/>
      <c r="L272" s="339">
        <v>33.75</v>
      </c>
      <c r="M272" s="338"/>
      <c r="N272" s="340">
        <v>781</v>
      </c>
      <c r="O272" s="268"/>
      <c r="P272" s="268"/>
      <c r="Q272" s="268"/>
      <c r="R272" s="268"/>
      <c r="S272" s="268"/>
      <c r="T272" s="268"/>
      <c r="U272" s="268"/>
      <c r="V272" s="326"/>
      <c r="W272" s="333"/>
      <c r="X272" s="268"/>
      <c r="Y272" s="268"/>
      <c r="Z272" s="278" t="s">
        <v>256</v>
      </c>
      <c r="AA272" s="268"/>
      <c r="AB272" s="333"/>
      <c r="AC272" s="352"/>
      <c r="AD272" s="268"/>
      <c r="AE272" s="268"/>
      <c r="AF272" s="333"/>
      <c r="AG272" s="268"/>
      <c r="AH272" s="268"/>
      <c r="AI272" s="268"/>
      <c r="AJ272" s="268"/>
      <c r="AK272" s="268"/>
      <c r="AL272" s="268"/>
    </row>
    <row r="273" spans="1:38" ht="22.5" x14ac:dyDescent="0.2">
      <c r="A273" s="337"/>
      <c r="B273" s="335" t="s">
        <v>257</v>
      </c>
      <c r="C273" s="293" t="s">
        <v>258</v>
      </c>
      <c r="D273" s="293"/>
      <c r="E273" s="293"/>
      <c r="F273" s="338" t="s">
        <v>259</v>
      </c>
      <c r="G273" s="338" t="s">
        <v>260</v>
      </c>
      <c r="H273" s="338"/>
      <c r="I273" s="338" t="s">
        <v>260</v>
      </c>
      <c r="J273" s="339"/>
      <c r="K273" s="338"/>
      <c r="L273" s="339">
        <v>34.76</v>
      </c>
      <c r="M273" s="338"/>
      <c r="N273" s="340">
        <v>804</v>
      </c>
      <c r="O273" s="268"/>
      <c r="P273" s="268"/>
      <c r="Q273" s="268"/>
      <c r="R273" s="268"/>
      <c r="S273" s="268"/>
      <c r="T273" s="268"/>
      <c r="U273" s="268"/>
      <c r="V273" s="326"/>
      <c r="W273" s="333"/>
      <c r="X273" s="268"/>
      <c r="Y273" s="268"/>
      <c r="Z273" s="278" t="s">
        <v>258</v>
      </c>
      <c r="AA273" s="268"/>
      <c r="AB273" s="333"/>
      <c r="AC273" s="352"/>
      <c r="AD273" s="268"/>
      <c r="AE273" s="268"/>
      <c r="AF273" s="333"/>
      <c r="AG273" s="268"/>
      <c r="AH273" s="268"/>
      <c r="AI273" s="268"/>
      <c r="AJ273" s="268"/>
      <c r="AK273" s="268"/>
      <c r="AL273" s="268"/>
    </row>
    <row r="274" spans="1:38" ht="22.5" x14ac:dyDescent="0.2">
      <c r="A274" s="337"/>
      <c r="B274" s="335" t="s">
        <v>261</v>
      </c>
      <c r="C274" s="293" t="s">
        <v>262</v>
      </c>
      <c r="D274" s="293"/>
      <c r="E274" s="293"/>
      <c r="F274" s="338" t="s">
        <v>259</v>
      </c>
      <c r="G274" s="338" t="s">
        <v>263</v>
      </c>
      <c r="H274" s="338"/>
      <c r="I274" s="338" t="s">
        <v>263</v>
      </c>
      <c r="J274" s="339"/>
      <c r="K274" s="338"/>
      <c r="L274" s="339">
        <v>20.25</v>
      </c>
      <c r="M274" s="338"/>
      <c r="N274" s="340">
        <v>469</v>
      </c>
      <c r="O274" s="268"/>
      <c r="P274" s="268"/>
      <c r="Q274" s="268"/>
      <c r="R274" s="268"/>
      <c r="S274" s="268"/>
      <c r="T274" s="268"/>
      <c r="U274" s="268"/>
      <c r="V274" s="326"/>
      <c r="W274" s="333"/>
      <c r="X274" s="268"/>
      <c r="Y274" s="268"/>
      <c r="Z274" s="278" t="s">
        <v>262</v>
      </c>
      <c r="AA274" s="268"/>
      <c r="AB274" s="333"/>
      <c r="AC274" s="352"/>
      <c r="AD274" s="268"/>
      <c r="AE274" s="268"/>
      <c r="AF274" s="333"/>
      <c r="AG274" s="268"/>
      <c r="AH274" s="268"/>
      <c r="AI274" s="268"/>
      <c r="AJ274" s="268"/>
      <c r="AK274" s="268"/>
      <c r="AL274" s="268"/>
    </row>
    <row r="275" spans="1:38" ht="12" x14ac:dyDescent="0.2">
      <c r="A275" s="345"/>
      <c r="B275" s="346"/>
      <c r="C275" s="329" t="s">
        <v>264</v>
      </c>
      <c r="D275" s="329"/>
      <c r="E275" s="329"/>
      <c r="F275" s="330"/>
      <c r="G275" s="330"/>
      <c r="H275" s="330"/>
      <c r="I275" s="330"/>
      <c r="J275" s="331"/>
      <c r="K275" s="330"/>
      <c r="L275" s="331">
        <v>490.97</v>
      </c>
      <c r="M275" s="342"/>
      <c r="N275" s="332">
        <v>5685</v>
      </c>
      <c r="O275" s="268"/>
      <c r="P275" s="268"/>
      <c r="Q275" s="268"/>
      <c r="R275" s="268"/>
      <c r="S275" s="268"/>
      <c r="T275" s="268"/>
      <c r="U275" s="268"/>
      <c r="V275" s="326"/>
      <c r="W275" s="333"/>
      <c r="X275" s="268"/>
      <c r="Y275" s="268"/>
      <c r="Z275" s="268"/>
      <c r="AA275" s="268"/>
      <c r="AB275" s="333" t="s">
        <v>264</v>
      </c>
      <c r="AC275" s="352"/>
      <c r="AD275" s="268"/>
      <c r="AE275" s="268"/>
      <c r="AF275" s="333"/>
      <c r="AG275" s="268"/>
      <c r="AH275" s="268"/>
      <c r="AI275" s="268"/>
      <c r="AJ275" s="268"/>
      <c r="AK275" s="268"/>
      <c r="AL275" s="268"/>
    </row>
    <row r="276" spans="1:38" ht="22.5" x14ac:dyDescent="0.2">
      <c r="A276" s="327" t="s">
        <v>423</v>
      </c>
      <c r="B276" s="328" t="s">
        <v>424</v>
      </c>
      <c r="C276" s="329" t="s">
        <v>425</v>
      </c>
      <c r="D276" s="329"/>
      <c r="E276" s="329"/>
      <c r="F276" s="330" t="s">
        <v>283</v>
      </c>
      <c r="G276" s="330"/>
      <c r="H276" s="330"/>
      <c r="I276" s="330" t="s">
        <v>426</v>
      </c>
      <c r="J276" s="331">
        <v>6508.75</v>
      </c>
      <c r="K276" s="330"/>
      <c r="L276" s="331">
        <v>-130.18</v>
      </c>
      <c r="M276" s="330" t="s">
        <v>274</v>
      </c>
      <c r="N276" s="332">
        <v>-1053</v>
      </c>
      <c r="O276" s="268"/>
      <c r="P276" s="268"/>
      <c r="Q276" s="268"/>
      <c r="R276" s="268"/>
      <c r="S276" s="268"/>
      <c r="T276" s="268"/>
      <c r="U276" s="268"/>
      <c r="V276" s="326"/>
      <c r="W276" s="333" t="s">
        <v>425</v>
      </c>
      <c r="X276" s="268"/>
      <c r="Y276" s="268"/>
      <c r="Z276" s="268"/>
      <c r="AA276" s="268"/>
      <c r="AB276" s="333"/>
      <c r="AC276" s="352"/>
      <c r="AD276" s="268"/>
      <c r="AE276" s="268"/>
      <c r="AF276" s="333"/>
      <c r="AG276" s="268"/>
      <c r="AH276" s="268"/>
      <c r="AI276" s="268"/>
      <c r="AJ276" s="268"/>
      <c r="AK276" s="268"/>
      <c r="AL276" s="268"/>
    </row>
    <row r="277" spans="1:38" ht="22.5" x14ac:dyDescent="0.2">
      <c r="A277" s="327" t="s">
        <v>427</v>
      </c>
      <c r="B277" s="328" t="s">
        <v>428</v>
      </c>
      <c r="C277" s="329" t="s">
        <v>429</v>
      </c>
      <c r="D277" s="329"/>
      <c r="E277" s="329"/>
      <c r="F277" s="330" t="s">
        <v>283</v>
      </c>
      <c r="G277" s="330"/>
      <c r="H277" s="330"/>
      <c r="I277" s="330" t="s">
        <v>430</v>
      </c>
      <c r="J277" s="331">
        <v>5650</v>
      </c>
      <c r="K277" s="330"/>
      <c r="L277" s="331">
        <v>180.8</v>
      </c>
      <c r="M277" s="330" t="s">
        <v>274</v>
      </c>
      <c r="N277" s="332">
        <v>1463</v>
      </c>
      <c r="O277" s="268"/>
      <c r="P277" s="268"/>
      <c r="Q277" s="268"/>
      <c r="R277" s="268"/>
      <c r="S277" s="268"/>
      <c r="T277" s="268"/>
      <c r="U277" s="268"/>
      <c r="V277" s="326"/>
      <c r="W277" s="333" t="s">
        <v>429</v>
      </c>
      <c r="X277" s="268"/>
      <c r="Y277" s="268"/>
      <c r="Z277" s="268"/>
      <c r="AA277" s="268"/>
      <c r="AB277" s="333"/>
      <c r="AC277" s="352"/>
      <c r="AD277" s="268"/>
      <c r="AE277" s="268"/>
      <c r="AF277" s="333"/>
      <c r="AG277" s="268"/>
      <c r="AH277" s="268"/>
      <c r="AI277" s="268"/>
      <c r="AJ277" s="268"/>
      <c r="AK277" s="268"/>
      <c r="AL277" s="268"/>
    </row>
    <row r="278" spans="1:38" ht="12" x14ac:dyDescent="0.2">
      <c r="A278" s="354" t="s">
        <v>431</v>
      </c>
      <c r="B278" s="355"/>
      <c r="C278" s="355"/>
      <c r="D278" s="355"/>
      <c r="E278" s="355"/>
      <c r="F278" s="355"/>
      <c r="G278" s="355"/>
      <c r="H278" s="355"/>
      <c r="I278" s="355"/>
      <c r="J278" s="355"/>
      <c r="K278" s="355"/>
      <c r="L278" s="355"/>
      <c r="M278" s="355"/>
      <c r="N278" s="356"/>
      <c r="O278" s="268"/>
      <c r="P278" s="268"/>
      <c r="Q278" s="268"/>
      <c r="R278" s="268"/>
      <c r="S278" s="268"/>
      <c r="T278" s="268"/>
      <c r="U278" s="268"/>
      <c r="V278" s="326"/>
      <c r="W278" s="333"/>
      <c r="X278" s="268"/>
      <c r="Y278" s="268"/>
      <c r="Z278" s="268"/>
      <c r="AA278" s="268"/>
      <c r="AB278" s="333"/>
      <c r="AC278" s="352"/>
      <c r="AD278" s="268"/>
      <c r="AE278" s="268"/>
      <c r="AF278" s="333" t="s">
        <v>431</v>
      </c>
      <c r="AG278" s="268"/>
      <c r="AH278" s="268"/>
      <c r="AI278" s="268"/>
      <c r="AJ278" s="268"/>
      <c r="AK278" s="268"/>
      <c r="AL278" s="268"/>
    </row>
    <row r="279" spans="1:38" ht="12" x14ac:dyDescent="0.2">
      <c r="A279" s="354" t="s">
        <v>432</v>
      </c>
      <c r="B279" s="355"/>
      <c r="C279" s="355"/>
      <c r="D279" s="355"/>
      <c r="E279" s="355"/>
      <c r="F279" s="355"/>
      <c r="G279" s="355"/>
      <c r="H279" s="355"/>
      <c r="I279" s="355"/>
      <c r="J279" s="355"/>
      <c r="K279" s="355"/>
      <c r="L279" s="355"/>
      <c r="M279" s="355"/>
      <c r="N279" s="356"/>
      <c r="O279" s="268"/>
      <c r="P279" s="268"/>
      <c r="Q279" s="268"/>
      <c r="R279" s="268"/>
      <c r="S279" s="268"/>
      <c r="T279" s="268"/>
      <c r="U279" s="268"/>
      <c r="V279" s="326"/>
      <c r="W279" s="333"/>
      <c r="X279" s="268"/>
      <c r="Y279" s="268"/>
      <c r="Z279" s="268"/>
      <c r="AA279" s="268"/>
      <c r="AB279" s="333"/>
      <c r="AC279" s="352"/>
      <c r="AD279" s="268"/>
      <c r="AE279" s="268"/>
      <c r="AF279" s="333" t="s">
        <v>432</v>
      </c>
      <c r="AG279" s="268"/>
      <c r="AH279" s="268"/>
      <c r="AI279" s="268"/>
      <c r="AJ279" s="268"/>
      <c r="AK279" s="268"/>
      <c r="AL279" s="268"/>
    </row>
    <row r="280" spans="1:38" ht="22.5" x14ac:dyDescent="0.2">
      <c r="A280" s="327" t="s">
        <v>433</v>
      </c>
      <c r="B280" s="328" t="s">
        <v>434</v>
      </c>
      <c r="C280" s="329" t="s">
        <v>435</v>
      </c>
      <c r="D280" s="329"/>
      <c r="E280" s="329"/>
      <c r="F280" s="330" t="s">
        <v>239</v>
      </c>
      <c r="G280" s="330"/>
      <c r="H280" s="330"/>
      <c r="I280" s="330" t="s">
        <v>53</v>
      </c>
      <c r="J280" s="331">
        <v>46.72</v>
      </c>
      <c r="K280" s="330"/>
      <c r="L280" s="331">
        <v>93.44</v>
      </c>
      <c r="M280" s="330" t="s">
        <v>274</v>
      </c>
      <c r="N280" s="332">
        <v>756</v>
      </c>
      <c r="O280" s="268"/>
      <c r="P280" s="268"/>
      <c r="Q280" s="268"/>
      <c r="R280" s="268"/>
      <c r="S280" s="268"/>
      <c r="T280" s="268"/>
      <c r="U280" s="268"/>
      <c r="V280" s="326"/>
      <c r="W280" s="333" t="s">
        <v>435</v>
      </c>
      <c r="X280" s="268"/>
      <c r="Y280" s="268"/>
      <c r="Z280" s="268"/>
      <c r="AA280" s="268"/>
      <c r="AB280" s="333"/>
      <c r="AC280" s="352"/>
      <c r="AD280" s="268"/>
      <c r="AE280" s="268"/>
      <c r="AF280" s="333"/>
      <c r="AG280" s="268"/>
      <c r="AH280" s="268"/>
      <c r="AI280" s="268"/>
      <c r="AJ280" s="268"/>
      <c r="AK280" s="268"/>
      <c r="AL280" s="268"/>
    </row>
    <row r="281" spans="1:38" ht="22.5" x14ac:dyDescent="0.2">
      <c r="A281" s="327" t="s">
        <v>436</v>
      </c>
      <c r="B281" s="328" t="s">
        <v>374</v>
      </c>
      <c r="C281" s="329" t="s">
        <v>437</v>
      </c>
      <c r="D281" s="329"/>
      <c r="E281" s="329"/>
      <c r="F281" s="330" t="s">
        <v>239</v>
      </c>
      <c r="G281" s="330"/>
      <c r="H281" s="330"/>
      <c r="I281" s="330" t="s">
        <v>53</v>
      </c>
      <c r="J281" s="331">
        <v>77.22</v>
      </c>
      <c r="K281" s="330"/>
      <c r="L281" s="331">
        <v>19.04</v>
      </c>
      <c r="M281" s="330" t="s">
        <v>274</v>
      </c>
      <c r="N281" s="332">
        <v>154</v>
      </c>
      <c r="O281" s="268"/>
      <c r="P281" s="268"/>
      <c r="Q281" s="268"/>
      <c r="R281" s="268"/>
      <c r="S281" s="268"/>
      <c r="T281" s="268"/>
      <c r="U281" s="268"/>
      <c r="V281" s="326"/>
      <c r="W281" s="333" t="s">
        <v>437</v>
      </c>
      <c r="X281" s="268"/>
      <c r="Y281" s="268"/>
      <c r="Z281" s="268"/>
      <c r="AA281" s="268"/>
      <c r="AB281" s="333"/>
      <c r="AC281" s="352"/>
      <c r="AD281" s="268"/>
      <c r="AE281" s="268"/>
      <c r="AF281" s="333"/>
      <c r="AG281" s="268"/>
      <c r="AH281" s="268"/>
      <c r="AI281" s="268"/>
      <c r="AJ281" s="268"/>
      <c r="AK281" s="268"/>
      <c r="AL281" s="268"/>
    </row>
    <row r="282" spans="1:38" ht="12" x14ac:dyDescent="0.2">
      <c r="A282" s="347"/>
      <c r="B282" s="353"/>
      <c r="C282" s="293" t="s">
        <v>438</v>
      </c>
      <c r="D282" s="293"/>
      <c r="E282" s="293"/>
      <c r="F282" s="293"/>
      <c r="G282" s="293"/>
      <c r="H282" s="293"/>
      <c r="I282" s="293"/>
      <c r="J282" s="293"/>
      <c r="K282" s="293"/>
      <c r="L282" s="293"/>
      <c r="M282" s="293"/>
      <c r="N282" s="336"/>
      <c r="O282" s="268"/>
      <c r="P282" s="268"/>
      <c r="Q282" s="268"/>
      <c r="R282" s="268"/>
      <c r="S282" s="268"/>
      <c r="T282" s="268"/>
      <c r="U282" s="268"/>
      <c r="V282" s="326"/>
      <c r="W282" s="333"/>
      <c r="X282" s="268"/>
      <c r="Y282" s="268"/>
      <c r="Z282" s="268"/>
      <c r="AA282" s="268"/>
      <c r="AB282" s="333"/>
      <c r="AC282" s="352"/>
      <c r="AD282" s="268"/>
      <c r="AE282" s="278" t="s">
        <v>438</v>
      </c>
      <c r="AF282" s="333"/>
      <c r="AG282" s="268"/>
      <c r="AH282" s="268"/>
      <c r="AI282" s="268"/>
      <c r="AJ282" s="268"/>
      <c r="AK282" s="268"/>
      <c r="AL282" s="268"/>
    </row>
    <row r="283" spans="1:38" ht="12" x14ac:dyDescent="0.2">
      <c r="A283" s="327" t="s">
        <v>439</v>
      </c>
      <c r="B283" s="328" t="s">
        <v>440</v>
      </c>
      <c r="C283" s="329" t="s">
        <v>441</v>
      </c>
      <c r="D283" s="329"/>
      <c r="E283" s="329"/>
      <c r="F283" s="330" t="s">
        <v>308</v>
      </c>
      <c r="G283" s="330"/>
      <c r="H283" s="330"/>
      <c r="I283" s="330" t="s">
        <v>309</v>
      </c>
      <c r="J283" s="331">
        <v>187</v>
      </c>
      <c r="K283" s="330"/>
      <c r="L283" s="331">
        <v>3.74</v>
      </c>
      <c r="M283" s="330" t="s">
        <v>274</v>
      </c>
      <c r="N283" s="332">
        <v>30</v>
      </c>
      <c r="O283" s="268"/>
      <c r="P283" s="268"/>
      <c r="Q283" s="268"/>
      <c r="R283" s="268"/>
      <c r="S283" s="268"/>
      <c r="T283" s="268"/>
      <c r="U283" s="268"/>
      <c r="V283" s="326"/>
      <c r="W283" s="333" t="s">
        <v>441</v>
      </c>
      <c r="X283" s="268"/>
      <c r="Y283" s="268"/>
      <c r="Z283" s="268"/>
      <c r="AA283" s="268"/>
      <c r="AB283" s="333"/>
      <c r="AC283" s="352"/>
      <c r="AD283" s="268"/>
      <c r="AE283" s="268"/>
      <c r="AF283" s="333"/>
      <c r="AG283" s="268"/>
      <c r="AH283" s="268"/>
      <c r="AI283" s="268"/>
      <c r="AJ283" s="268"/>
      <c r="AK283" s="268"/>
      <c r="AL283" s="268"/>
    </row>
    <row r="284" spans="1:38" ht="12" x14ac:dyDescent="0.2">
      <c r="A284" s="347"/>
      <c r="B284" s="353"/>
      <c r="C284" s="293" t="s">
        <v>310</v>
      </c>
      <c r="D284" s="293"/>
      <c r="E284" s="293"/>
      <c r="F284" s="293"/>
      <c r="G284" s="293"/>
      <c r="H284" s="293"/>
      <c r="I284" s="293"/>
      <c r="J284" s="293"/>
      <c r="K284" s="293"/>
      <c r="L284" s="293"/>
      <c r="M284" s="293"/>
      <c r="N284" s="336"/>
      <c r="O284" s="268"/>
      <c r="P284" s="268"/>
      <c r="Q284" s="268"/>
      <c r="R284" s="268"/>
      <c r="S284" s="268"/>
      <c r="T284" s="268"/>
      <c r="U284" s="268"/>
      <c r="V284" s="326"/>
      <c r="W284" s="333"/>
      <c r="X284" s="268"/>
      <c r="Y284" s="268"/>
      <c r="Z284" s="268"/>
      <c r="AA284" s="268"/>
      <c r="AB284" s="333"/>
      <c r="AC284" s="352"/>
      <c r="AD284" s="278" t="s">
        <v>310</v>
      </c>
      <c r="AE284" s="268"/>
      <c r="AF284" s="333"/>
      <c r="AG284" s="268"/>
      <c r="AH284" s="268"/>
      <c r="AI284" s="268"/>
      <c r="AJ284" s="268"/>
      <c r="AK284" s="268"/>
      <c r="AL284" s="268"/>
    </row>
    <row r="285" spans="1:38" ht="22.5" x14ac:dyDescent="0.2">
      <c r="A285" s="327" t="s">
        <v>442</v>
      </c>
      <c r="B285" s="328" t="s">
        <v>443</v>
      </c>
      <c r="C285" s="329" t="s">
        <v>444</v>
      </c>
      <c r="D285" s="329"/>
      <c r="E285" s="329"/>
      <c r="F285" s="330" t="s">
        <v>239</v>
      </c>
      <c r="G285" s="330"/>
      <c r="H285" s="330"/>
      <c r="I285" s="330" t="s">
        <v>53</v>
      </c>
      <c r="J285" s="331">
        <v>196</v>
      </c>
      <c r="K285" s="330"/>
      <c r="L285" s="331">
        <v>48.45</v>
      </c>
      <c r="M285" s="330" t="s">
        <v>274</v>
      </c>
      <c r="N285" s="332">
        <v>392</v>
      </c>
      <c r="O285" s="268"/>
      <c r="P285" s="268"/>
      <c r="Q285" s="268"/>
      <c r="R285" s="268"/>
      <c r="S285" s="268"/>
      <c r="T285" s="268"/>
      <c r="U285" s="268"/>
      <c r="V285" s="326"/>
      <c r="W285" s="333" t="s">
        <v>444</v>
      </c>
      <c r="X285" s="268"/>
      <c r="Y285" s="268"/>
      <c r="Z285" s="268"/>
      <c r="AA285" s="268"/>
      <c r="AB285" s="333"/>
      <c r="AC285" s="352"/>
      <c r="AD285" s="268"/>
      <c r="AE285" s="268"/>
      <c r="AF285" s="333"/>
      <c r="AG285" s="268"/>
      <c r="AH285" s="268"/>
      <c r="AI285" s="268"/>
      <c r="AJ285" s="268"/>
      <c r="AK285" s="268"/>
      <c r="AL285" s="268"/>
    </row>
    <row r="286" spans="1:38" ht="12" x14ac:dyDescent="0.2">
      <c r="A286" s="347"/>
      <c r="B286" s="353"/>
      <c r="C286" s="293" t="s">
        <v>445</v>
      </c>
      <c r="D286" s="293"/>
      <c r="E286" s="293"/>
      <c r="F286" s="293"/>
      <c r="G286" s="293"/>
      <c r="H286" s="293"/>
      <c r="I286" s="293"/>
      <c r="J286" s="293"/>
      <c r="K286" s="293"/>
      <c r="L286" s="293"/>
      <c r="M286" s="293"/>
      <c r="N286" s="336"/>
      <c r="O286" s="268"/>
      <c r="P286" s="268"/>
      <c r="Q286" s="268"/>
      <c r="R286" s="268"/>
      <c r="S286" s="268"/>
      <c r="T286" s="268"/>
      <c r="U286" s="268"/>
      <c r="V286" s="326"/>
      <c r="W286" s="333"/>
      <c r="X286" s="268"/>
      <c r="Y286" s="268"/>
      <c r="Z286" s="268"/>
      <c r="AA286" s="268"/>
      <c r="AB286" s="333"/>
      <c r="AC286" s="352"/>
      <c r="AD286" s="268"/>
      <c r="AE286" s="278" t="s">
        <v>445</v>
      </c>
      <c r="AF286" s="333"/>
      <c r="AG286" s="268"/>
      <c r="AH286" s="268"/>
      <c r="AI286" s="268"/>
      <c r="AJ286" s="268"/>
      <c r="AK286" s="268"/>
      <c r="AL286" s="268"/>
    </row>
    <row r="287" spans="1:38" ht="22.5" x14ac:dyDescent="0.2">
      <c r="A287" s="327" t="s">
        <v>446</v>
      </c>
      <c r="B287" s="328" t="s">
        <v>447</v>
      </c>
      <c r="C287" s="329" t="s">
        <v>448</v>
      </c>
      <c r="D287" s="329"/>
      <c r="E287" s="329"/>
      <c r="F287" s="330" t="s">
        <v>239</v>
      </c>
      <c r="G287" s="330"/>
      <c r="H287" s="330"/>
      <c r="I287" s="330" t="s">
        <v>246</v>
      </c>
      <c r="J287" s="331">
        <v>12.53</v>
      </c>
      <c r="K287" s="330"/>
      <c r="L287" s="331">
        <v>37.590000000000003</v>
      </c>
      <c r="M287" s="330" t="s">
        <v>274</v>
      </c>
      <c r="N287" s="332">
        <v>304</v>
      </c>
      <c r="O287" s="268"/>
      <c r="P287" s="268"/>
      <c r="Q287" s="268"/>
      <c r="R287" s="268"/>
      <c r="S287" s="268"/>
      <c r="T287" s="268"/>
      <c r="U287" s="268"/>
      <c r="V287" s="326"/>
      <c r="W287" s="333" t="s">
        <v>448</v>
      </c>
      <c r="X287" s="268"/>
      <c r="Y287" s="268"/>
      <c r="Z287" s="268"/>
      <c r="AA287" s="268"/>
      <c r="AB287" s="333"/>
      <c r="AC287" s="352"/>
      <c r="AD287" s="268"/>
      <c r="AE287" s="268"/>
      <c r="AF287" s="333"/>
      <c r="AG287" s="268"/>
      <c r="AH287" s="268"/>
      <c r="AI287" s="268"/>
      <c r="AJ287" s="268"/>
      <c r="AK287" s="268"/>
      <c r="AL287" s="268"/>
    </row>
    <row r="288" spans="1:38" ht="12" x14ac:dyDescent="0.2">
      <c r="A288" s="327" t="s">
        <v>449</v>
      </c>
      <c r="B288" s="328" t="s">
        <v>450</v>
      </c>
      <c r="C288" s="329" t="s">
        <v>451</v>
      </c>
      <c r="D288" s="329"/>
      <c r="E288" s="329"/>
      <c r="F288" s="330" t="s">
        <v>308</v>
      </c>
      <c r="G288" s="330"/>
      <c r="H288" s="330"/>
      <c r="I288" s="330" t="s">
        <v>452</v>
      </c>
      <c r="J288" s="331">
        <v>1776</v>
      </c>
      <c r="K288" s="330"/>
      <c r="L288" s="331">
        <v>53.28</v>
      </c>
      <c r="M288" s="330" t="s">
        <v>274</v>
      </c>
      <c r="N288" s="332">
        <v>431</v>
      </c>
      <c r="O288" s="268"/>
      <c r="P288" s="268"/>
      <c r="Q288" s="268"/>
      <c r="R288" s="268"/>
      <c r="S288" s="268"/>
      <c r="T288" s="268"/>
      <c r="U288" s="268"/>
      <c r="V288" s="326"/>
      <c r="W288" s="333" t="s">
        <v>451</v>
      </c>
      <c r="X288" s="268"/>
      <c r="Y288" s="268"/>
      <c r="Z288" s="268"/>
      <c r="AA288" s="268"/>
      <c r="AB288" s="333"/>
      <c r="AC288" s="352"/>
      <c r="AD288" s="268"/>
      <c r="AE288" s="268"/>
      <c r="AF288" s="333"/>
      <c r="AG288" s="268"/>
      <c r="AH288" s="268"/>
      <c r="AI288" s="268"/>
      <c r="AJ288" s="268"/>
      <c r="AK288" s="268"/>
      <c r="AL288" s="268"/>
    </row>
    <row r="289" spans="1:38" ht="12" x14ac:dyDescent="0.2">
      <c r="A289" s="347"/>
      <c r="B289" s="353"/>
      <c r="C289" s="293" t="s">
        <v>453</v>
      </c>
      <c r="D289" s="293"/>
      <c r="E289" s="293"/>
      <c r="F289" s="293"/>
      <c r="G289" s="293"/>
      <c r="H289" s="293"/>
      <c r="I289" s="293"/>
      <c r="J289" s="293"/>
      <c r="K289" s="293"/>
      <c r="L289" s="293"/>
      <c r="M289" s="293"/>
      <c r="N289" s="336"/>
      <c r="O289" s="268"/>
      <c r="P289" s="268"/>
      <c r="Q289" s="268"/>
      <c r="R289" s="268"/>
      <c r="S289" s="268"/>
      <c r="T289" s="268"/>
      <c r="U289" s="268"/>
      <c r="V289" s="326"/>
      <c r="W289" s="333"/>
      <c r="X289" s="268"/>
      <c r="Y289" s="268"/>
      <c r="Z289" s="268"/>
      <c r="AA289" s="268"/>
      <c r="AB289" s="333"/>
      <c r="AC289" s="352"/>
      <c r="AD289" s="278" t="s">
        <v>453</v>
      </c>
      <c r="AE289" s="268"/>
      <c r="AF289" s="333"/>
      <c r="AG289" s="268"/>
      <c r="AH289" s="268"/>
      <c r="AI289" s="268"/>
      <c r="AJ289" s="268"/>
      <c r="AK289" s="268"/>
      <c r="AL289" s="268"/>
    </row>
    <row r="290" spans="1:38" ht="12" x14ac:dyDescent="0.2">
      <c r="A290" s="354" t="s">
        <v>454</v>
      </c>
      <c r="B290" s="355"/>
      <c r="C290" s="355"/>
      <c r="D290" s="355"/>
      <c r="E290" s="355"/>
      <c r="F290" s="355"/>
      <c r="G290" s="355"/>
      <c r="H290" s="355"/>
      <c r="I290" s="355"/>
      <c r="J290" s="355"/>
      <c r="K290" s="355"/>
      <c r="L290" s="355"/>
      <c r="M290" s="355"/>
      <c r="N290" s="356"/>
      <c r="O290" s="268"/>
      <c r="P290" s="268"/>
      <c r="Q290" s="268"/>
      <c r="R290" s="268"/>
      <c r="S290" s="268"/>
      <c r="T290" s="268"/>
      <c r="U290" s="268"/>
      <c r="V290" s="326"/>
      <c r="W290" s="333"/>
      <c r="X290" s="268"/>
      <c r="Y290" s="268"/>
      <c r="Z290" s="268"/>
      <c r="AA290" s="268"/>
      <c r="AB290" s="333"/>
      <c r="AC290" s="352"/>
      <c r="AD290" s="268"/>
      <c r="AE290" s="268"/>
      <c r="AF290" s="333" t="s">
        <v>454</v>
      </c>
      <c r="AG290" s="268"/>
      <c r="AH290" s="268"/>
      <c r="AI290" s="268"/>
      <c r="AJ290" s="268"/>
      <c r="AK290" s="268"/>
      <c r="AL290" s="268"/>
    </row>
    <row r="291" spans="1:38" ht="22.5" x14ac:dyDescent="0.2">
      <c r="A291" s="327" t="s">
        <v>455</v>
      </c>
      <c r="B291" s="328" t="s">
        <v>456</v>
      </c>
      <c r="C291" s="329" t="s">
        <v>457</v>
      </c>
      <c r="D291" s="329"/>
      <c r="E291" s="329"/>
      <c r="F291" s="330" t="s">
        <v>239</v>
      </c>
      <c r="G291" s="330"/>
      <c r="H291" s="330"/>
      <c r="I291" s="330" t="s">
        <v>111</v>
      </c>
      <c r="J291" s="331">
        <v>169.25</v>
      </c>
      <c r="K291" s="330"/>
      <c r="L291" s="331">
        <v>2031</v>
      </c>
      <c r="M291" s="330" t="s">
        <v>274</v>
      </c>
      <c r="N291" s="332">
        <v>16431</v>
      </c>
      <c r="O291" s="268"/>
      <c r="P291" s="268"/>
      <c r="Q291" s="268"/>
      <c r="R291" s="268"/>
      <c r="S291" s="268"/>
      <c r="T291" s="268"/>
      <c r="U291" s="268"/>
      <c r="V291" s="326"/>
      <c r="W291" s="333" t="s">
        <v>457</v>
      </c>
      <c r="X291" s="268"/>
      <c r="Y291" s="268"/>
      <c r="Z291" s="268"/>
      <c r="AA291" s="268"/>
      <c r="AB291" s="333"/>
      <c r="AC291" s="352"/>
      <c r="AD291" s="268"/>
      <c r="AE291" s="268"/>
      <c r="AF291" s="333"/>
      <c r="AG291" s="268"/>
      <c r="AH291" s="268"/>
      <c r="AI291" s="268"/>
      <c r="AJ291" s="268"/>
      <c r="AK291" s="268"/>
      <c r="AL291" s="268"/>
    </row>
    <row r="292" spans="1:38" ht="12" x14ac:dyDescent="0.2">
      <c r="A292" s="327" t="s">
        <v>458</v>
      </c>
      <c r="B292" s="328" t="s">
        <v>459</v>
      </c>
      <c r="C292" s="329" t="s">
        <v>460</v>
      </c>
      <c r="D292" s="329"/>
      <c r="E292" s="329"/>
      <c r="F292" s="330" t="s">
        <v>239</v>
      </c>
      <c r="G292" s="330"/>
      <c r="H292" s="330"/>
      <c r="I292" s="330" t="s">
        <v>55</v>
      </c>
      <c r="J292" s="331">
        <v>39.32</v>
      </c>
      <c r="K292" s="330"/>
      <c r="L292" s="331">
        <v>235.92</v>
      </c>
      <c r="M292" s="330" t="s">
        <v>274</v>
      </c>
      <c r="N292" s="332">
        <v>1909</v>
      </c>
      <c r="O292" s="268"/>
      <c r="P292" s="268"/>
      <c r="Q292" s="268"/>
      <c r="R292" s="268"/>
      <c r="S292" s="268"/>
      <c r="T292" s="268"/>
      <c r="U292" s="268"/>
      <c r="V292" s="326"/>
      <c r="W292" s="333" t="s">
        <v>460</v>
      </c>
      <c r="X292" s="268"/>
      <c r="Y292" s="268"/>
      <c r="Z292" s="268"/>
      <c r="AA292" s="268"/>
      <c r="AB292" s="333"/>
      <c r="AC292" s="352"/>
      <c r="AD292" s="268"/>
      <c r="AE292" s="268"/>
      <c r="AF292" s="333"/>
      <c r="AG292" s="268"/>
      <c r="AH292" s="268"/>
      <c r="AI292" s="268"/>
      <c r="AJ292" s="268"/>
      <c r="AK292" s="268"/>
      <c r="AL292" s="268"/>
    </row>
    <row r="293" spans="1:38" ht="22.5" x14ac:dyDescent="0.2">
      <c r="A293" s="327" t="s">
        <v>461</v>
      </c>
      <c r="B293" s="328" t="s">
        <v>462</v>
      </c>
      <c r="C293" s="329" t="s">
        <v>463</v>
      </c>
      <c r="D293" s="329"/>
      <c r="E293" s="329"/>
      <c r="F293" s="330" t="s">
        <v>239</v>
      </c>
      <c r="G293" s="330"/>
      <c r="H293" s="330"/>
      <c r="I293" s="330" t="s">
        <v>325</v>
      </c>
      <c r="J293" s="331">
        <v>36.42</v>
      </c>
      <c r="K293" s="330"/>
      <c r="L293" s="331">
        <v>291.36</v>
      </c>
      <c r="M293" s="330" t="s">
        <v>274</v>
      </c>
      <c r="N293" s="332">
        <v>2357</v>
      </c>
      <c r="O293" s="268"/>
      <c r="P293" s="268"/>
      <c r="Q293" s="268"/>
      <c r="R293" s="268"/>
      <c r="S293" s="268"/>
      <c r="T293" s="268"/>
      <c r="U293" s="268"/>
      <c r="V293" s="326"/>
      <c r="W293" s="333" t="s">
        <v>463</v>
      </c>
      <c r="X293" s="268"/>
      <c r="Y293" s="268"/>
      <c r="Z293" s="268"/>
      <c r="AA293" s="268"/>
      <c r="AB293" s="333"/>
      <c r="AC293" s="352"/>
      <c r="AD293" s="268"/>
      <c r="AE293" s="268"/>
      <c r="AF293" s="333"/>
      <c r="AG293" s="268"/>
      <c r="AH293" s="268"/>
      <c r="AI293" s="268"/>
      <c r="AJ293" s="268"/>
      <c r="AK293" s="268"/>
      <c r="AL293" s="268"/>
    </row>
    <row r="294" spans="1:38" ht="12" x14ac:dyDescent="0.2">
      <c r="A294" s="347"/>
      <c r="B294" s="353"/>
      <c r="C294" s="293" t="s">
        <v>464</v>
      </c>
      <c r="D294" s="293"/>
      <c r="E294" s="293"/>
      <c r="F294" s="293"/>
      <c r="G294" s="293"/>
      <c r="H294" s="293"/>
      <c r="I294" s="293"/>
      <c r="J294" s="293"/>
      <c r="K294" s="293"/>
      <c r="L294" s="293"/>
      <c r="M294" s="293"/>
      <c r="N294" s="336"/>
      <c r="O294" s="268"/>
      <c r="P294" s="268"/>
      <c r="Q294" s="268"/>
      <c r="R294" s="268"/>
      <c r="S294" s="268"/>
      <c r="T294" s="268"/>
      <c r="U294" s="268"/>
      <c r="V294" s="326"/>
      <c r="W294" s="333"/>
      <c r="X294" s="268"/>
      <c r="Y294" s="268"/>
      <c r="Z294" s="268"/>
      <c r="AA294" s="268"/>
      <c r="AB294" s="333"/>
      <c r="AC294" s="352"/>
      <c r="AD294" s="278" t="s">
        <v>464</v>
      </c>
      <c r="AE294" s="268"/>
      <c r="AF294" s="333"/>
      <c r="AG294" s="268"/>
      <c r="AH294" s="268"/>
      <c r="AI294" s="268"/>
      <c r="AJ294" s="268"/>
      <c r="AK294" s="268"/>
      <c r="AL294" s="268"/>
    </row>
    <row r="295" spans="1:38" ht="12" x14ac:dyDescent="0.2">
      <c r="A295" s="327" t="s">
        <v>465</v>
      </c>
      <c r="B295" s="328" t="s">
        <v>466</v>
      </c>
      <c r="C295" s="329" t="s">
        <v>467</v>
      </c>
      <c r="D295" s="329"/>
      <c r="E295" s="329"/>
      <c r="F295" s="330" t="s">
        <v>239</v>
      </c>
      <c r="G295" s="330"/>
      <c r="H295" s="330"/>
      <c r="I295" s="330" t="s">
        <v>55</v>
      </c>
      <c r="J295" s="331">
        <v>89.44</v>
      </c>
      <c r="K295" s="330"/>
      <c r="L295" s="331">
        <v>536.64</v>
      </c>
      <c r="M295" s="330" t="s">
        <v>274</v>
      </c>
      <c r="N295" s="332">
        <v>4341</v>
      </c>
      <c r="O295" s="268"/>
      <c r="P295" s="268"/>
      <c r="Q295" s="268"/>
      <c r="R295" s="268"/>
      <c r="S295" s="268"/>
      <c r="T295" s="268"/>
      <c r="U295" s="268"/>
      <c r="V295" s="326"/>
      <c r="W295" s="333" t="s">
        <v>467</v>
      </c>
      <c r="X295" s="268"/>
      <c r="Y295" s="268"/>
      <c r="Z295" s="268"/>
      <c r="AA295" s="268"/>
      <c r="AB295" s="333"/>
      <c r="AC295" s="352"/>
      <c r="AD295" s="268"/>
      <c r="AE295" s="268"/>
      <c r="AF295" s="333"/>
      <c r="AG295" s="268"/>
      <c r="AH295" s="268"/>
      <c r="AI295" s="268"/>
      <c r="AJ295" s="268"/>
      <c r="AK295" s="268"/>
      <c r="AL295" s="268"/>
    </row>
    <row r="296" spans="1:38" ht="12" x14ac:dyDescent="0.2">
      <c r="A296" s="327" t="s">
        <v>468</v>
      </c>
      <c r="B296" s="328" t="s">
        <v>469</v>
      </c>
      <c r="C296" s="329" t="s">
        <v>470</v>
      </c>
      <c r="D296" s="329"/>
      <c r="E296" s="329"/>
      <c r="F296" s="330" t="s">
        <v>239</v>
      </c>
      <c r="G296" s="330"/>
      <c r="H296" s="330"/>
      <c r="I296" s="330" t="s">
        <v>236</v>
      </c>
      <c r="J296" s="331">
        <v>28.07</v>
      </c>
      <c r="K296" s="330"/>
      <c r="L296" s="331">
        <v>28.07</v>
      </c>
      <c r="M296" s="330" t="s">
        <v>274</v>
      </c>
      <c r="N296" s="332">
        <v>227</v>
      </c>
      <c r="O296" s="268"/>
      <c r="P296" s="268"/>
      <c r="Q296" s="268"/>
      <c r="R296" s="268"/>
      <c r="S296" s="268"/>
      <c r="T296" s="268"/>
      <c r="U296" s="268"/>
      <c r="V296" s="326"/>
      <c r="W296" s="333" t="s">
        <v>470</v>
      </c>
      <c r="X296" s="268"/>
      <c r="Y296" s="268"/>
      <c r="Z296" s="268"/>
      <c r="AA296" s="268"/>
      <c r="AB296" s="333"/>
      <c r="AC296" s="352"/>
      <c r="AD296" s="268"/>
      <c r="AE296" s="268"/>
      <c r="AF296" s="333"/>
      <c r="AG296" s="268"/>
      <c r="AH296" s="268"/>
      <c r="AI296" s="268"/>
      <c r="AJ296" s="268"/>
      <c r="AK296" s="268"/>
      <c r="AL296" s="268"/>
    </row>
    <row r="297" spans="1:38" ht="12" x14ac:dyDescent="0.2">
      <c r="A297" s="354"/>
      <c r="B297" s="355"/>
      <c r="C297" s="355"/>
      <c r="D297" s="355"/>
      <c r="E297" s="355"/>
      <c r="F297" s="355"/>
      <c r="G297" s="355"/>
      <c r="H297" s="355"/>
      <c r="I297" s="355"/>
      <c r="J297" s="355"/>
      <c r="K297" s="355"/>
      <c r="L297" s="355"/>
      <c r="M297" s="355"/>
      <c r="N297" s="356"/>
      <c r="O297" s="268"/>
      <c r="P297" s="268"/>
      <c r="Q297" s="268"/>
      <c r="R297" s="268"/>
      <c r="S297" s="268"/>
      <c r="T297" s="268"/>
      <c r="U297" s="268"/>
      <c r="V297" s="326"/>
      <c r="W297" s="333"/>
      <c r="X297" s="268"/>
      <c r="Y297" s="268"/>
      <c r="Z297" s="268"/>
      <c r="AA297" s="268"/>
      <c r="AB297" s="333"/>
      <c r="AC297" s="352"/>
      <c r="AD297" s="268"/>
      <c r="AE297" s="268"/>
      <c r="AF297" s="333" t="s">
        <v>189</v>
      </c>
      <c r="AG297" s="268"/>
      <c r="AH297" s="268"/>
      <c r="AI297" s="268"/>
      <c r="AJ297" s="268"/>
      <c r="AK297" s="268"/>
      <c r="AL297" s="268"/>
    </row>
    <row r="298" spans="1:38" ht="22.5" x14ac:dyDescent="0.2">
      <c r="A298" s="327" t="s">
        <v>471</v>
      </c>
      <c r="B298" s="328" t="s">
        <v>374</v>
      </c>
      <c r="C298" s="329" t="s">
        <v>472</v>
      </c>
      <c r="D298" s="329"/>
      <c r="E298" s="329"/>
      <c r="F298" s="330" t="s">
        <v>239</v>
      </c>
      <c r="G298" s="330"/>
      <c r="H298" s="330"/>
      <c r="I298" s="330" t="s">
        <v>236</v>
      </c>
      <c r="J298" s="331">
        <v>2288.1799999999998</v>
      </c>
      <c r="K298" s="330"/>
      <c r="L298" s="331">
        <v>282.82</v>
      </c>
      <c r="M298" s="330" t="s">
        <v>274</v>
      </c>
      <c r="N298" s="332">
        <v>2288</v>
      </c>
      <c r="O298" s="268"/>
      <c r="P298" s="268"/>
      <c r="Q298" s="268"/>
      <c r="R298" s="268"/>
      <c r="S298" s="268"/>
      <c r="T298" s="268"/>
      <c r="U298" s="268"/>
      <c r="V298" s="326"/>
      <c r="W298" s="333" t="s">
        <v>472</v>
      </c>
      <c r="X298" s="268"/>
      <c r="Y298" s="268"/>
      <c r="Z298" s="268"/>
      <c r="AA298" s="268"/>
      <c r="AB298" s="333"/>
      <c r="AC298" s="352"/>
      <c r="AD298" s="268"/>
      <c r="AE298" s="268"/>
      <c r="AF298" s="333"/>
      <c r="AG298" s="268"/>
      <c r="AH298" s="268"/>
      <c r="AI298" s="268"/>
      <c r="AJ298" s="268"/>
      <c r="AK298" s="268"/>
      <c r="AL298" s="268"/>
    </row>
    <row r="299" spans="1:38" ht="12" x14ac:dyDescent="0.2">
      <c r="A299" s="347"/>
      <c r="B299" s="353"/>
      <c r="C299" s="293" t="s">
        <v>473</v>
      </c>
      <c r="D299" s="293"/>
      <c r="E299" s="293"/>
      <c r="F299" s="293"/>
      <c r="G299" s="293"/>
      <c r="H299" s="293"/>
      <c r="I299" s="293"/>
      <c r="J299" s="293"/>
      <c r="K299" s="293"/>
      <c r="L299" s="293"/>
      <c r="M299" s="293"/>
      <c r="N299" s="336"/>
      <c r="O299" s="268"/>
      <c r="P299" s="268"/>
      <c r="Q299" s="268"/>
      <c r="R299" s="268"/>
      <c r="S299" s="268"/>
      <c r="T299" s="268"/>
      <c r="U299" s="268"/>
      <c r="V299" s="326"/>
      <c r="W299" s="333"/>
      <c r="X299" s="268"/>
      <c r="Y299" s="268"/>
      <c r="Z299" s="268"/>
      <c r="AA299" s="268"/>
      <c r="AB299" s="333"/>
      <c r="AC299" s="352"/>
      <c r="AD299" s="268"/>
      <c r="AE299" s="278" t="s">
        <v>473</v>
      </c>
      <c r="AF299" s="333"/>
      <c r="AG299" s="268"/>
      <c r="AH299" s="268"/>
      <c r="AI299" s="268"/>
      <c r="AJ299" s="268"/>
      <c r="AK299" s="268"/>
      <c r="AL299" s="268"/>
    </row>
    <row r="300" spans="1:38" ht="22.5" x14ac:dyDescent="0.2">
      <c r="A300" s="327" t="s">
        <v>474</v>
      </c>
      <c r="B300" s="328" t="s">
        <v>374</v>
      </c>
      <c r="C300" s="329" t="s">
        <v>475</v>
      </c>
      <c r="D300" s="329"/>
      <c r="E300" s="329"/>
      <c r="F300" s="330" t="s">
        <v>239</v>
      </c>
      <c r="G300" s="330"/>
      <c r="H300" s="330"/>
      <c r="I300" s="330" t="s">
        <v>236</v>
      </c>
      <c r="J300" s="331">
        <v>142.88</v>
      </c>
      <c r="K300" s="330"/>
      <c r="L300" s="331">
        <v>17.68</v>
      </c>
      <c r="M300" s="330" t="s">
        <v>274</v>
      </c>
      <c r="N300" s="332">
        <v>143</v>
      </c>
      <c r="O300" s="268"/>
      <c r="P300" s="268"/>
      <c r="Q300" s="268"/>
      <c r="R300" s="268"/>
      <c r="S300" s="268"/>
      <c r="T300" s="268"/>
      <c r="U300" s="268"/>
      <c r="V300" s="326"/>
      <c r="W300" s="333" t="s">
        <v>475</v>
      </c>
      <c r="X300" s="268"/>
      <c r="Y300" s="268"/>
      <c r="Z300" s="268"/>
      <c r="AA300" s="268"/>
      <c r="AB300" s="333"/>
      <c r="AC300" s="352"/>
      <c r="AD300" s="268"/>
      <c r="AE300" s="268"/>
      <c r="AF300" s="333"/>
      <c r="AG300" s="268"/>
      <c r="AH300" s="268"/>
      <c r="AI300" s="268"/>
      <c r="AJ300" s="268"/>
      <c r="AK300" s="268"/>
      <c r="AL300" s="268"/>
    </row>
    <row r="301" spans="1:38" ht="12" x14ac:dyDescent="0.2">
      <c r="A301" s="347"/>
      <c r="B301" s="353"/>
      <c r="C301" s="293" t="s">
        <v>476</v>
      </c>
      <c r="D301" s="293"/>
      <c r="E301" s="293"/>
      <c r="F301" s="293"/>
      <c r="G301" s="293"/>
      <c r="H301" s="293"/>
      <c r="I301" s="293"/>
      <c r="J301" s="293"/>
      <c r="K301" s="293"/>
      <c r="L301" s="293"/>
      <c r="M301" s="293"/>
      <c r="N301" s="336"/>
      <c r="O301" s="268"/>
      <c r="P301" s="268"/>
      <c r="Q301" s="268"/>
      <c r="R301" s="268"/>
      <c r="S301" s="268"/>
      <c r="T301" s="268"/>
      <c r="U301" s="268"/>
      <c r="V301" s="326"/>
      <c r="W301" s="333"/>
      <c r="X301" s="268"/>
      <c r="Y301" s="268"/>
      <c r="Z301" s="268"/>
      <c r="AA301" s="268"/>
      <c r="AB301" s="333"/>
      <c r="AC301" s="352"/>
      <c r="AD301" s="268"/>
      <c r="AE301" s="278" t="s">
        <v>476</v>
      </c>
      <c r="AF301" s="333"/>
      <c r="AG301" s="268"/>
      <c r="AH301" s="268"/>
      <c r="AI301" s="268"/>
      <c r="AJ301" s="268"/>
      <c r="AK301" s="268"/>
      <c r="AL301" s="268"/>
    </row>
    <row r="302" spans="1:38" ht="22.5" x14ac:dyDescent="0.2">
      <c r="A302" s="327" t="s">
        <v>477</v>
      </c>
      <c r="B302" s="328" t="s">
        <v>374</v>
      </c>
      <c r="C302" s="329" t="s">
        <v>478</v>
      </c>
      <c r="D302" s="329"/>
      <c r="E302" s="329"/>
      <c r="F302" s="330" t="s">
        <v>239</v>
      </c>
      <c r="G302" s="330"/>
      <c r="H302" s="330"/>
      <c r="I302" s="330" t="s">
        <v>53</v>
      </c>
      <c r="J302" s="331">
        <v>765.03</v>
      </c>
      <c r="K302" s="330"/>
      <c r="L302" s="331">
        <v>189.12</v>
      </c>
      <c r="M302" s="330" t="s">
        <v>274</v>
      </c>
      <c r="N302" s="332">
        <v>1530</v>
      </c>
      <c r="O302" s="268"/>
      <c r="P302" s="268"/>
      <c r="Q302" s="268"/>
      <c r="R302" s="268"/>
      <c r="S302" s="268"/>
      <c r="T302" s="268"/>
      <c r="U302" s="268"/>
      <c r="V302" s="326"/>
      <c r="W302" s="333" t="s">
        <v>478</v>
      </c>
      <c r="X302" s="268"/>
      <c r="Y302" s="268"/>
      <c r="Z302" s="268"/>
      <c r="AA302" s="268"/>
      <c r="AB302" s="333"/>
      <c r="AC302" s="352"/>
      <c r="AD302" s="268"/>
      <c r="AE302" s="268"/>
      <c r="AF302" s="333"/>
      <c r="AG302" s="268"/>
      <c r="AH302" s="268"/>
      <c r="AI302" s="268"/>
      <c r="AJ302" s="268"/>
      <c r="AK302" s="268"/>
      <c r="AL302" s="268"/>
    </row>
    <row r="303" spans="1:38" ht="12" x14ac:dyDescent="0.2">
      <c r="A303" s="347"/>
      <c r="B303" s="353"/>
      <c r="C303" s="293" t="s">
        <v>479</v>
      </c>
      <c r="D303" s="293"/>
      <c r="E303" s="293"/>
      <c r="F303" s="293"/>
      <c r="G303" s="293"/>
      <c r="H303" s="293"/>
      <c r="I303" s="293"/>
      <c r="J303" s="293"/>
      <c r="K303" s="293"/>
      <c r="L303" s="293"/>
      <c r="M303" s="293"/>
      <c r="N303" s="336"/>
      <c r="O303" s="268"/>
      <c r="P303" s="268"/>
      <c r="Q303" s="268"/>
      <c r="R303" s="268"/>
      <c r="S303" s="268"/>
      <c r="T303" s="268"/>
      <c r="U303" s="268"/>
      <c r="V303" s="326"/>
      <c r="W303" s="333"/>
      <c r="X303" s="268"/>
      <c r="Y303" s="268"/>
      <c r="Z303" s="268"/>
      <c r="AA303" s="268"/>
      <c r="AB303" s="333"/>
      <c r="AC303" s="352"/>
      <c r="AD303" s="268"/>
      <c r="AE303" s="278" t="s">
        <v>479</v>
      </c>
      <c r="AF303" s="333"/>
      <c r="AG303" s="268"/>
      <c r="AH303" s="268"/>
      <c r="AI303" s="268"/>
      <c r="AJ303" s="268"/>
      <c r="AK303" s="268"/>
      <c r="AL303" s="268"/>
    </row>
    <row r="304" spans="1:38" ht="22.5" x14ac:dyDescent="0.2">
      <c r="A304" s="327" t="s">
        <v>480</v>
      </c>
      <c r="B304" s="328" t="s">
        <v>374</v>
      </c>
      <c r="C304" s="329" t="s">
        <v>481</v>
      </c>
      <c r="D304" s="329"/>
      <c r="E304" s="329"/>
      <c r="F304" s="330" t="s">
        <v>239</v>
      </c>
      <c r="G304" s="330"/>
      <c r="H304" s="330"/>
      <c r="I304" s="330" t="s">
        <v>53</v>
      </c>
      <c r="J304" s="331">
        <v>285.77999999999997</v>
      </c>
      <c r="K304" s="330"/>
      <c r="L304" s="331">
        <v>70.7</v>
      </c>
      <c r="M304" s="330" t="s">
        <v>274</v>
      </c>
      <c r="N304" s="332">
        <v>572</v>
      </c>
      <c r="O304" s="268"/>
      <c r="P304" s="268"/>
      <c r="Q304" s="268"/>
      <c r="R304" s="268"/>
      <c r="S304" s="268"/>
      <c r="T304" s="268"/>
      <c r="U304" s="268"/>
      <c r="V304" s="326"/>
      <c r="W304" s="333" t="s">
        <v>481</v>
      </c>
      <c r="X304" s="268"/>
      <c r="Y304" s="268"/>
      <c r="Z304" s="268"/>
      <c r="AA304" s="268"/>
      <c r="AB304" s="333"/>
      <c r="AC304" s="352"/>
      <c r="AD304" s="268"/>
      <c r="AE304" s="268"/>
      <c r="AF304" s="333"/>
      <c r="AG304" s="268"/>
      <c r="AH304" s="268"/>
      <c r="AI304" s="268"/>
      <c r="AJ304" s="268"/>
      <c r="AK304" s="268"/>
      <c r="AL304" s="268"/>
    </row>
    <row r="305" spans="1:38" ht="12" x14ac:dyDescent="0.2">
      <c r="A305" s="347"/>
      <c r="B305" s="353"/>
      <c r="C305" s="293" t="s">
        <v>482</v>
      </c>
      <c r="D305" s="293"/>
      <c r="E305" s="293"/>
      <c r="F305" s="293"/>
      <c r="G305" s="293"/>
      <c r="H305" s="293"/>
      <c r="I305" s="293"/>
      <c r="J305" s="293"/>
      <c r="K305" s="293"/>
      <c r="L305" s="293"/>
      <c r="M305" s="293"/>
      <c r="N305" s="336"/>
      <c r="O305" s="268"/>
      <c r="P305" s="268"/>
      <c r="Q305" s="268"/>
      <c r="R305" s="268"/>
      <c r="S305" s="268"/>
      <c r="T305" s="268"/>
      <c r="U305" s="268"/>
      <c r="V305" s="326"/>
      <c r="W305" s="333"/>
      <c r="X305" s="268"/>
      <c r="Y305" s="268"/>
      <c r="Z305" s="268"/>
      <c r="AA305" s="268"/>
      <c r="AB305" s="333"/>
      <c r="AC305" s="352"/>
      <c r="AD305" s="268"/>
      <c r="AE305" s="278" t="s">
        <v>482</v>
      </c>
      <c r="AF305" s="333"/>
      <c r="AG305" s="268"/>
      <c r="AH305" s="268"/>
      <c r="AI305" s="268"/>
      <c r="AJ305" s="268"/>
      <c r="AK305" s="268"/>
      <c r="AL305" s="268"/>
    </row>
    <row r="306" spans="1:38" ht="22.5" x14ac:dyDescent="0.2">
      <c r="A306" s="327" t="s">
        <v>483</v>
      </c>
      <c r="B306" s="328" t="s">
        <v>374</v>
      </c>
      <c r="C306" s="329" t="s">
        <v>484</v>
      </c>
      <c r="D306" s="329"/>
      <c r="E306" s="329"/>
      <c r="F306" s="330" t="s">
        <v>239</v>
      </c>
      <c r="G306" s="330"/>
      <c r="H306" s="330"/>
      <c r="I306" s="330" t="s">
        <v>236</v>
      </c>
      <c r="J306" s="331">
        <v>109.43</v>
      </c>
      <c r="K306" s="330"/>
      <c r="L306" s="331">
        <v>13.47</v>
      </c>
      <c r="M306" s="330" t="s">
        <v>274</v>
      </c>
      <c r="N306" s="332">
        <v>109</v>
      </c>
      <c r="O306" s="268"/>
      <c r="P306" s="268"/>
      <c r="Q306" s="268"/>
      <c r="R306" s="268"/>
      <c r="S306" s="268"/>
      <c r="T306" s="268"/>
      <c r="U306" s="268"/>
      <c r="V306" s="326"/>
      <c r="W306" s="333" t="s">
        <v>484</v>
      </c>
      <c r="X306" s="268"/>
      <c r="Y306" s="268"/>
      <c r="Z306" s="268"/>
      <c r="AA306" s="268"/>
      <c r="AB306" s="333"/>
      <c r="AC306" s="352"/>
      <c r="AD306" s="268"/>
      <c r="AE306" s="268"/>
      <c r="AF306" s="333"/>
      <c r="AG306" s="268"/>
      <c r="AH306" s="268"/>
      <c r="AI306" s="268"/>
      <c r="AJ306" s="268"/>
      <c r="AK306" s="268"/>
      <c r="AL306" s="268"/>
    </row>
    <row r="307" spans="1:38" ht="12" x14ac:dyDescent="0.2">
      <c r="A307" s="347"/>
      <c r="B307" s="353"/>
      <c r="C307" s="293" t="s">
        <v>485</v>
      </c>
      <c r="D307" s="293"/>
      <c r="E307" s="293"/>
      <c r="F307" s="293"/>
      <c r="G307" s="293"/>
      <c r="H307" s="293"/>
      <c r="I307" s="293"/>
      <c r="J307" s="293"/>
      <c r="K307" s="293"/>
      <c r="L307" s="293"/>
      <c r="M307" s="293"/>
      <c r="N307" s="336"/>
      <c r="O307" s="268"/>
      <c r="P307" s="268"/>
      <c r="Q307" s="268"/>
      <c r="R307" s="268"/>
      <c r="S307" s="268"/>
      <c r="T307" s="268"/>
      <c r="U307" s="268"/>
      <c r="V307" s="326"/>
      <c r="W307" s="333"/>
      <c r="X307" s="268"/>
      <c r="Y307" s="268"/>
      <c r="Z307" s="268"/>
      <c r="AA307" s="268"/>
      <c r="AB307" s="333"/>
      <c r="AC307" s="352"/>
      <c r="AD307" s="268"/>
      <c r="AE307" s="278" t="s">
        <v>485</v>
      </c>
      <c r="AF307" s="333"/>
      <c r="AG307" s="268"/>
      <c r="AH307" s="268"/>
      <c r="AI307" s="268"/>
      <c r="AJ307" s="268"/>
      <c r="AK307" s="268"/>
      <c r="AL307" s="268"/>
    </row>
    <row r="308" spans="1:38" ht="22.5" x14ac:dyDescent="0.2">
      <c r="A308" s="327" t="s">
        <v>486</v>
      </c>
      <c r="B308" s="328" t="s">
        <v>374</v>
      </c>
      <c r="C308" s="329" t="s">
        <v>487</v>
      </c>
      <c r="D308" s="329"/>
      <c r="E308" s="329"/>
      <c r="F308" s="330" t="s">
        <v>239</v>
      </c>
      <c r="G308" s="330"/>
      <c r="H308" s="330"/>
      <c r="I308" s="330" t="s">
        <v>236</v>
      </c>
      <c r="J308" s="331">
        <v>137.43</v>
      </c>
      <c r="K308" s="330"/>
      <c r="L308" s="331">
        <v>16.93</v>
      </c>
      <c r="M308" s="330" t="s">
        <v>274</v>
      </c>
      <c r="N308" s="332">
        <v>137</v>
      </c>
      <c r="O308" s="268"/>
      <c r="P308" s="268"/>
      <c r="Q308" s="268"/>
      <c r="R308" s="268"/>
      <c r="S308" s="268"/>
      <c r="T308" s="268"/>
      <c r="U308" s="268"/>
      <c r="V308" s="326"/>
      <c r="W308" s="333" t="s">
        <v>487</v>
      </c>
      <c r="X308" s="268"/>
      <c r="Y308" s="268"/>
      <c r="Z308" s="268"/>
      <c r="AA308" s="268"/>
      <c r="AB308" s="333"/>
      <c r="AC308" s="352"/>
      <c r="AD308" s="268"/>
      <c r="AE308" s="268"/>
      <c r="AF308" s="333"/>
      <c r="AG308" s="268"/>
      <c r="AH308" s="268"/>
      <c r="AI308" s="268"/>
      <c r="AJ308" s="268"/>
      <c r="AK308" s="268"/>
      <c r="AL308" s="268"/>
    </row>
    <row r="309" spans="1:38" ht="12" x14ac:dyDescent="0.2">
      <c r="A309" s="347"/>
      <c r="B309" s="353"/>
      <c r="C309" s="293" t="s">
        <v>488</v>
      </c>
      <c r="D309" s="293"/>
      <c r="E309" s="293"/>
      <c r="F309" s="293"/>
      <c r="G309" s="293"/>
      <c r="H309" s="293"/>
      <c r="I309" s="293"/>
      <c r="J309" s="293"/>
      <c r="K309" s="293"/>
      <c r="L309" s="293"/>
      <c r="M309" s="293"/>
      <c r="N309" s="336"/>
      <c r="O309" s="268"/>
      <c r="P309" s="268"/>
      <c r="Q309" s="268"/>
      <c r="R309" s="268"/>
      <c r="S309" s="268"/>
      <c r="T309" s="268"/>
      <c r="U309" s="268"/>
      <c r="V309" s="326"/>
      <c r="W309" s="333"/>
      <c r="X309" s="268"/>
      <c r="Y309" s="268"/>
      <c r="Z309" s="268"/>
      <c r="AA309" s="268"/>
      <c r="AB309" s="333"/>
      <c r="AC309" s="352"/>
      <c r="AD309" s="268"/>
      <c r="AE309" s="278" t="s">
        <v>488</v>
      </c>
      <c r="AF309" s="333"/>
      <c r="AG309" s="268"/>
      <c r="AH309" s="268"/>
      <c r="AI309" s="268"/>
      <c r="AJ309" s="268"/>
      <c r="AK309" s="268"/>
      <c r="AL309" s="268"/>
    </row>
    <row r="310" spans="1:38" ht="22.5" x14ac:dyDescent="0.2">
      <c r="A310" s="327" t="s">
        <v>489</v>
      </c>
      <c r="B310" s="328" t="s">
        <v>374</v>
      </c>
      <c r="C310" s="329" t="s">
        <v>490</v>
      </c>
      <c r="D310" s="329"/>
      <c r="E310" s="329"/>
      <c r="F310" s="330" t="s">
        <v>239</v>
      </c>
      <c r="G310" s="330"/>
      <c r="H310" s="330"/>
      <c r="I310" s="330" t="s">
        <v>246</v>
      </c>
      <c r="J310" s="331">
        <v>682.23</v>
      </c>
      <c r="K310" s="330"/>
      <c r="L310" s="331">
        <v>253.03</v>
      </c>
      <c r="M310" s="330" t="s">
        <v>274</v>
      </c>
      <c r="N310" s="332">
        <v>2047</v>
      </c>
      <c r="O310" s="268"/>
      <c r="P310" s="268"/>
      <c r="Q310" s="268"/>
      <c r="R310" s="268"/>
      <c r="S310" s="268"/>
      <c r="T310" s="268"/>
      <c r="U310" s="268"/>
      <c r="V310" s="326"/>
      <c r="W310" s="333" t="s">
        <v>490</v>
      </c>
      <c r="X310" s="268"/>
      <c r="Y310" s="268"/>
      <c r="Z310" s="268"/>
      <c r="AA310" s="268"/>
      <c r="AB310" s="333"/>
      <c r="AC310" s="352"/>
      <c r="AD310" s="268"/>
      <c r="AE310" s="268"/>
      <c r="AF310" s="333"/>
      <c r="AG310" s="268"/>
      <c r="AH310" s="268"/>
      <c r="AI310" s="268"/>
      <c r="AJ310" s="268"/>
      <c r="AK310" s="268"/>
      <c r="AL310" s="268"/>
    </row>
    <row r="311" spans="1:38" ht="12" x14ac:dyDescent="0.2">
      <c r="A311" s="347"/>
      <c r="B311" s="353"/>
      <c r="C311" s="293" t="s">
        <v>491</v>
      </c>
      <c r="D311" s="293"/>
      <c r="E311" s="293"/>
      <c r="F311" s="293"/>
      <c r="G311" s="293"/>
      <c r="H311" s="293"/>
      <c r="I311" s="293"/>
      <c r="J311" s="293"/>
      <c r="K311" s="293"/>
      <c r="L311" s="293"/>
      <c r="M311" s="293"/>
      <c r="N311" s="336"/>
      <c r="O311" s="268"/>
      <c r="P311" s="268"/>
      <c r="Q311" s="268"/>
      <c r="R311" s="268"/>
      <c r="S311" s="268"/>
      <c r="T311" s="268"/>
      <c r="U311" s="268"/>
      <c r="V311" s="326"/>
      <c r="W311" s="333"/>
      <c r="X311" s="268"/>
      <c r="Y311" s="268"/>
      <c r="Z311" s="268"/>
      <c r="AA311" s="268"/>
      <c r="AB311" s="333"/>
      <c r="AC311" s="352"/>
      <c r="AD311" s="268"/>
      <c r="AE311" s="278" t="s">
        <v>491</v>
      </c>
      <c r="AF311" s="333"/>
      <c r="AG311" s="268"/>
      <c r="AH311" s="268"/>
      <c r="AI311" s="268"/>
      <c r="AJ311" s="268"/>
      <c r="AK311" s="268"/>
      <c r="AL311" s="268"/>
    </row>
    <row r="312" spans="1:38" ht="22.5" x14ac:dyDescent="0.2">
      <c r="A312" s="327" t="s">
        <v>492</v>
      </c>
      <c r="B312" s="328" t="s">
        <v>374</v>
      </c>
      <c r="C312" s="329" t="s">
        <v>493</v>
      </c>
      <c r="D312" s="329"/>
      <c r="E312" s="329"/>
      <c r="F312" s="330" t="s">
        <v>239</v>
      </c>
      <c r="G312" s="330"/>
      <c r="H312" s="330"/>
      <c r="I312" s="330" t="s">
        <v>494</v>
      </c>
      <c r="J312" s="331">
        <v>76.83</v>
      </c>
      <c r="K312" s="330"/>
      <c r="L312" s="331">
        <v>23.73</v>
      </c>
      <c r="M312" s="330" t="s">
        <v>274</v>
      </c>
      <c r="N312" s="332">
        <v>192</v>
      </c>
      <c r="O312" s="268"/>
      <c r="P312" s="268"/>
      <c r="Q312" s="268"/>
      <c r="R312" s="268"/>
      <c r="S312" s="268"/>
      <c r="T312" s="268"/>
      <c r="U312" s="268"/>
      <c r="V312" s="326"/>
      <c r="W312" s="333" t="s">
        <v>493</v>
      </c>
      <c r="X312" s="268"/>
      <c r="Y312" s="268"/>
      <c r="Z312" s="268"/>
      <c r="AA312" s="268"/>
      <c r="AB312" s="333"/>
      <c r="AC312" s="352"/>
      <c r="AD312" s="268"/>
      <c r="AE312" s="268"/>
      <c r="AF312" s="333"/>
      <c r="AG312" s="268"/>
      <c r="AH312" s="268"/>
      <c r="AI312" s="268"/>
      <c r="AJ312" s="268"/>
      <c r="AK312" s="268"/>
      <c r="AL312" s="268"/>
    </row>
    <row r="313" spans="1:38" ht="12" x14ac:dyDescent="0.2">
      <c r="A313" s="347"/>
      <c r="B313" s="353"/>
      <c r="C313" s="293" t="s">
        <v>495</v>
      </c>
      <c r="D313" s="293"/>
      <c r="E313" s="293"/>
      <c r="F313" s="293"/>
      <c r="G313" s="293"/>
      <c r="H313" s="293"/>
      <c r="I313" s="293"/>
      <c r="J313" s="293"/>
      <c r="K313" s="293"/>
      <c r="L313" s="293"/>
      <c r="M313" s="293"/>
      <c r="N313" s="336"/>
      <c r="O313" s="268"/>
      <c r="P313" s="268"/>
      <c r="Q313" s="268"/>
      <c r="R313" s="268"/>
      <c r="S313" s="268"/>
      <c r="T313" s="268"/>
      <c r="U313" s="268"/>
      <c r="V313" s="326"/>
      <c r="W313" s="333"/>
      <c r="X313" s="268"/>
      <c r="Y313" s="268"/>
      <c r="Z313" s="268"/>
      <c r="AA313" s="268"/>
      <c r="AB313" s="333"/>
      <c r="AC313" s="352"/>
      <c r="AD313" s="268"/>
      <c r="AE313" s="278" t="s">
        <v>495</v>
      </c>
      <c r="AF313" s="333"/>
      <c r="AG313" s="268"/>
      <c r="AH313" s="268"/>
      <c r="AI313" s="268"/>
      <c r="AJ313" s="268"/>
      <c r="AK313" s="268"/>
      <c r="AL313" s="268"/>
    </row>
    <row r="314" spans="1:38" ht="12" x14ac:dyDescent="0.2">
      <c r="A314" s="354" t="s">
        <v>496</v>
      </c>
      <c r="B314" s="355"/>
      <c r="C314" s="355"/>
      <c r="D314" s="355"/>
      <c r="E314" s="355"/>
      <c r="F314" s="355"/>
      <c r="G314" s="355"/>
      <c r="H314" s="355"/>
      <c r="I314" s="355"/>
      <c r="J314" s="355"/>
      <c r="K314" s="355"/>
      <c r="L314" s="355"/>
      <c r="M314" s="355"/>
      <c r="N314" s="356"/>
      <c r="O314" s="268"/>
      <c r="P314" s="268"/>
      <c r="Q314" s="268"/>
      <c r="R314" s="268"/>
      <c r="S314" s="268"/>
      <c r="T314" s="268"/>
      <c r="U314" s="268"/>
      <c r="V314" s="326"/>
      <c r="W314" s="333"/>
      <c r="X314" s="268"/>
      <c r="Y314" s="268"/>
      <c r="Z314" s="268"/>
      <c r="AA314" s="268"/>
      <c r="AB314" s="333"/>
      <c r="AC314" s="352"/>
      <c r="AD314" s="268"/>
      <c r="AE314" s="268"/>
      <c r="AF314" s="333" t="s">
        <v>496</v>
      </c>
      <c r="AG314" s="268"/>
      <c r="AH314" s="268"/>
      <c r="AI314" s="268"/>
      <c r="AJ314" s="268"/>
      <c r="AK314" s="268"/>
      <c r="AL314" s="268"/>
    </row>
    <row r="315" spans="1:38" ht="12" x14ac:dyDescent="0.2">
      <c r="A315" s="354" t="s">
        <v>432</v>
      </c>
      <c r="B315" s="355"/>
      <c r="C315" s="355"/>
      <c r="D315" s="355"/>
      <c r="E315" s="355"/>
      <c r="F315" s="355"/>
      <c r="G315" s="355"/>
      <c r="H315" s="355"/>
      <c r="I315" s="355"/>
      <c r="J315" s="355"/>
      <c r="K315" s="355"/>
      <c r="L315" s="355"/>
      <c r="M315" s="355"/>
      <c r="N315" s="356"/>
      <c r="O315" s="268"/>
      <c r="P315" s="268"/>
      <c r="Q315" s="268"/>
      <c r="R315" s="268"/>
      <c r="S315" s="268"/>
      <c r="T315" s="268"/>
      <c r="U315" s="268"/>
      <c r="V315" s="326"/>
      <c r="W315" s="333"/>
      <c r="X315" s="268"/>
      <c r="Y315" s="268"/>
      <c r="Z315" s="268"/>
      <c r="AA315" s="268"/>
      <c r="AB315" s="333"/>
      <c r="AC315" s="352"/>
      <c r="AD315" s="268"/>
      <c r="AE315" s="268"/>
      <c r="AF315" s="333" t="s">
        <v>432</v>
      </c>
      <c r="AG315" s="268"/>
      <c r="AH315" s="268"/>
      <c r="AI315" s="268"/>
      <c r="AJ315" s="268"/>
      <c r="AK315" s="268"/>
      <c r="AL315" s="268"/>
    </row>
    <row r="316" spans="1:38" ht="22.5" x14ac:dyDescent="0.2">
      <c r="A316" s="327" t="s">
        <v>497</v>
      </c>
      <c r="B316" s="328" t="s">
        <v>434</v>
      </c>
      <c r="C316" s="329" t="s">
        <v>435</v>
      </c>
      <c r="D316" s="329"/>
      <c r="E316" s="329"/>
      <c r="F316" s="330" t="s">
        <v>239</v>
      </c>
      <c r="G316" s="330"/>
      <c r="H316" s="330"/>
      <c r="I316" s="330" t="s">
        <v>53</v>
      </c>
      <c r="J316" s="331">
        <v>46.72</v>
      </c>
      <c r="K316" s="330"/>
      <c r="L316" s="331">
        <v>93.44</v>
      </c>
      <c r="M316" s="330" t="s">
        <v>274</v>
      </c>
      <c r="N316" s="332">
        <v>756</v>
      </c>
      <c r="O316" s="268"/>
      <c r="P316" s="268"/>
      <c r="Q316" s="268"/>
      <c r="R316" s="268"/>
      <c r="S316" s="268"/>
      <c r="T316" s="268"/>
      <c r="U316" s="268"/>
      <c r="V316" s="326"/>
      <c r="W316" s="333" t="s">
        <v>435</v>
      </c>
      <c r="X316" s="268"/>
      <c r="Y316" s="268"/>
      <c r="Z316" s="268"/>
      <c r="AA316" s="268"/>
      <c r="AB316" s="333"/>
      <c r="AC316" s="352"/>
      <c r="AD316" s="268"/>
      <c r="AE316" s="268"/>
      <c r="AF316" s="333"/>
      <c r="AG316" s="268"/>
      <c r="AH316" s="268"/>
      <c r="AI316" s="268"/>
      <c r="AJ316" s="268"/>
      <c r="AK316" s="268"/>
      <c r="AL316" s="268"/>
    </row>
    <row r="317" spans="1:38" ht="22.5" x14ac:dyDescent="0.2">
      <c r="A317" s="327" t="s">
        <v>498</v>
      </c>
      <c r="B317" s="328" t="s">
        <v>374</v>
      </c>
      <c r="C317" s="329" t="s">
        <v>437</v>
      </c>
      <c r="D317" s="329"/>
      <c r="E317" s="329"/>
      <c r="F317" s="330" t="s">
        <v>239</v>
      </c>
      <c r="G317" s="330"/>
      <c r="H317" s="330"/>
      <c r="I317" s="330" t="s">
        <v>53</v>
      </c>
      <c r="J317" s="331">
        <v>77.22</v>
      </c>
      <c r="K317" s="330"/>
      <c r="L317" s="331">
        <v>19.04</v>
      </c>
      <c r="M317" s="330" t="s">
        <v>274</v>
      </c>
      <c r="N317" s="332">
        <v>154</v>
      </c>
      <c r="O317" s="268"/>
      <c r="P317" s="268"/>
      <c r="Q317" s="268"/>
      <c r="R317" s="268"/>
      <c r="S317" s="268"/>
      <c r="T317" s="268"/>
      <c r="U317" s="268"/>
      <c r="V317" s="326"/>
      <c r="W317" s="333" t="s">
        <v>437</v>
      </c>
      <c r="X317" s="268"/>
      <c r="Y317" s="268"/>
      <c r="Z317" s="268"/>
      <c r="AA317" s="268"/>
      <c r="AB317" s="333"/>
      <c r="AC317" s="352"/>
      <c r="AD317" s="268"/>
      <c r="AE317" s="268"/>
      <c r="AF317" s="333"/>
      <c r="AG317" s="268"/>
      <c r="AH317" s="268"/>
      <c r="AI317" s="268"/>
      <c r="AJ317" s="268"/>
      <c r="AK317" s="268"/>
      <c r="AL317" s="268"/>
    </row>
    <row r="318" spans="1:38" ht="12" x14ac:dyDescent="0.2">
      <c r="A318" s="347"/>
      <c r="B318" s="353"/>
      <c r="C318" s="293" t="s">
        <v>438</v>
      </c>
      <c r="D318" s="293"/>
      <c r="E318" s="293"/>
      <c r="F318" s="293"/>
      <c r="G318" s="293"/>
      <c r="H318" s="293"/>
      <c r="I318" s="293"/>
      <c r="J318" s="293"/>
      <c r="K318" s="293"/>
      <c r="L318" s="293"/>
      <c r="M318" s="293"/>
      <c r="N318" s="336"/>
      <c r="O318" s="268"/>
      <c r="P318" s="268"/>
      <c r="Q318" s="268"/>
      <c r="R318" s="268"/>
      <c r="S318" s="268"/>
      <c r="T318" s="268"/>
      <c r="U318" s="268"/>
      <c r="V318" s="326"/>
      <c r="W318" s="333"/>
      <c r="X318" s="268"/>
      <c r="Y318" s="268"/>
      <c r="Z318" s="268"/>
      <c r="AA318" s="268"/>
      <c r="AB318" s="333"/>
      <c r="AC318" s="352"/>
      <c r="AD318" s="268"/>
      <c r="AE318" s="278" t="s">
        <v>438</v>
      </c>
      <c r="AF318" s="333"/>
      <c r="AG318" s="268"/>
      <c r="AH318" s="268"/>
      <c r="AI318" s="268"/>
      <c r="AJ318" s="268"/>
      <c r="AK318" s="268"/>
      <c r="AL318" s="268"/>
    </row>
    <row r="319" spans="1:38" ht="12" x14ac:dyDescent="0.2">
      <c r="A319" s="327" t="s">
        <v>499</v>
      </c>
      <c r="B319" s="328" t="s">
        <v>440</v>
      </c>
      <c r="C319" s="329" t="s">
        <v>441</v>
      </c>
      <c r="D319" s="329"/>
      <c r="E319" s="329"/>
      <c r="F319" s="330" t="s">
        <v>308</v>
      </c>
      <c r="G319" s="330"/>
      <c r="H319" s="330"/>
      <c r="I319" s="330" t="s">
        <v>309</v>
      </c>
      <c r="J319" s="331">
        <v>187</v>
      </c>
      <c r="K319" s="330"/>
      <c r="L319" s="331">
        <v>3.74</v>
      </c>
      <c r="M319" s="330" t="s">
        <v>274</v>
      </c>
      <c r="N319" s="332">
        <v>30</v>
      </c>
      <c r="O319" s="268"/>
      <c r="P319" s="268"/>
      <c r="Q319" s="268"/>
      <c r="R319" s="268"/>
      <c r="S319" s="268"/>
      <c r="T319" s="268"/>
      <c r="U319" s="268"/>
      <c r="V319" s="326"/>
      <c r="W319" s="333" t="s">
        <v>441</v>
      </c>
      <c r="X319" s="268"/>
      <c r="Y319" s="268"/>
      <c r="Z319" s="268"/>
      <c r="AA319" s="268"/>
      <c r="AB319" s="333"/>
      <c r="AC319" s="352"/>
      <c r="AD319" s="268"/>
      <c r="AE319" s="268"/>
      <c r="AF319" s="333"/>
      <c r="AG319" s="268"/>
      <c r="AH319" s="268"/>
      <c r="AI319" s="268"/>
      <c r="AJ319" s="268"/>
      <c r="AK319" s="268"/>
      <c r="AL319" s="268"/>
    </row>
    <row r="320" spans="1:38" ht="12" x14ac:dyDescent="0.2">
      <c r="A320" s="347"/>
      <c r="B320" s="353"/>
      <c r="C320" s="293" t="s">
        <v>310</v>
      </c>
      <c r="D320" s="293"/>
      <c r="E320" s="293"/>
      <c r="F320" s="293"/>
      <c r="G320" s="293"/>
      <c r="H320" s="293"/>
      <c r="I320" s="293"/>
      <c r="J320" s="293"/>
      <c r="K320" s="293"/>
      <c r="L320" s="293"/>
      <c r="M320" s="293"/>
      <c r="N320" s="336"/>
      <c r="O320" s="268"/>
      <c r="P320" s="268"/>
      <c r="Q320" s="268"/>
      <c r="R320" s="268"/>
      <c r="S320" s="268"/>
      <c r="T320" s="268"/>
      <c r="U320" s="268"/>
      <c r="V320" s="326"/>
      <c r="W320" s="333"/>
      <c r="X320" s="268"/>
      <c r="Y320" s="268"/>
      <c r="Z320" s="268"/>
      <c r="AA320" s="268"/>
      <c r="AB320" s="333"/>
      <c r="AC320" s="352"/>
      <c r="AD320" s="278" t="s">
        <v>310</v>
      </c>
      <c r="AE320" s="268"/>
      <c r="AF320" s="333"/>
      <c r="AG320" s="268"/>
      <c r="AH320" s="268"/>
      <c r="AI320" s="268"/>
      <c r="AJ320" s="268"/>
      <c r="AK320" s="268"/>
      <c r="AL320" s="268"/>
    </row>
    <row r="321" spans="1:38" ht="22.5" x14ac:dyDescent="0.2">
      <c r="A321" s="327" t="s">
        <v>500</v>
      </c>
      <c r="B321" s="328" t="s">
        <v>443</v>
      </c>
      <c r="C321" s="329" t="s">
        <v>444</v>
      </c>
      <c r="D321" s="329"/>
      <c r="E321" s="329"/>
      <c r="F321" s="330" t="s">
        <v>239</v>
      </c>
      <c r="G321" s="330"/>
      <c r="H321" s="330"/>
      <c r="I321" s="330" t="s">
        <v>53</v>
      </c>
      <c r="J321" s="331">
        <v>196</v>
      </c>
      <c r="K321" s="330"/>
      <c r="L321" s="331">
        <v>48.45</v>
      </c>
      <c r="M321" s="330" t="s">
        <v>274</v>
      </c>
      <c r="N321" s="332">
        <v>392</v>
      </c>
      <c r="O321" s="268"/>
      <c r="P321" s="268"/>
      <c r="Q321" s="268"/>
      <c r="R321" s="268"/>
      <c r="S321" s="268"/>
      <c r="T321" s="268"/>
      <c r="U321" s="268"/>
      <c r="V321" s="326"/>
      <c r="W321" s="333" t="s">
        <v>444</v>
      </c>
      <c r="X321" s="268"/>
      <c r="Y321" s="268"/>
      <c r="Z321" s="268"/>
      <c r="AA321" s="268"/>
      <c r="AB321" s="333"/>
      <c r="AC321" s="352"/>
      <c r="AD321" s="268"/>
      <c r="AE321" s="268"/>
      <c r="AF321" s="333"/>
      <c r="AG321" s="268"/>
      <c r="AH321" s="268"/>
      <c r="AI321" s="268"/>
      <c r="AJ321" s="268"/>
      <c r="AK321" s="268"/>
      <c r="AL321" s="268"/>
    </row>
    <row r="322" spans="1:38" ht="12" x14ac:dyDescent="0.2">
      <c r="A322" s="347"/>
      <c r="B322" s="353"/>
      <c r="C322" s="293" t="s">
        <v>445</v>
      </c>
      <c r="D322" s="293"/>
      <c r="E322" s="293"/>
      <c r="F322" s="293"/>
      <c r="G322" s="293"/>
      <c r="H322" s="293"/>
      <c r="I322" s="293"/>
      <c r="J322" s="293"/>
      <c r="K322" s="293"/>
      <c r="L322" s="293"/>
      <c r="M322" s="293"/>
      <c r="N322" s="336"/>
      <c r="O322" s="268"/>
      <c r="P322" s="268"/>
      <c r="Q322" s="268"/>
      <c r="R322" s="268"/>
      <c r="S322" s="268"/>
      <c r="T322" s="268"/>
      <c r="U322" s="268"/>
      <c r="V322" s="326"/>
      <c r="W322" s="333"/>
      <c r="X322" s="268"/>
      <c r="Y322" s="268"/>
      <c r="Z322" s="268"/>
      <c r="AA322" s="268"/>
      <c r="AB322" s="333"/>
      <c r="AC322" s="352"/>
      <c r="AD322" s="268"/>
      <c r="AE322" s="278" t="s">
        <v>445</v>
      </c>
      <c r="AF322" s="333"/>
      <c r="AG322" s="268"/>
      <c r="AH322" s="268"/>
      <c r="AI322" s="268"/>
      <c r="AJ322" s="268"/>
      <c r="AK322" s="268"/>
      <c r="AL322" s="268"/>
    </row>
    <row r="323" spans="1:38" ht="22.5" x14ac:dyDescent="0.2">
      <c r="A323" s="327" t="s">
        <v>501</v>
      </c>
      <c r="B323" s="328" t="s">
        <v>502</v>
      </c>
      <c r="C323" s="329" t="s">
        <v>503</v>
      </c>
      <c r="D323" s="329"/>
      <c r="E323" s="329"/>
      <c r="F323" s="330" t="s">
        <v>239</v>
      </c>
      <c r="G323" s="330"/>
      <c r="H323" s="330"/>
      <c r="I323" s="330" t="s">
        <v>55</v>
      </c>
      <c r="J323" s="331">
        <v>16.440000000000001</v>
      </c>
      <c r="K323" s="330"/>
      <c r="L323" s="331">
        <v>98.64</v>
      </c>
      <c r="M323" s="330" t="s">
        <v>274</v>
      </c>
      <c r="N323" s="332">
        <v>798</v>
      </c>
      <c r="O323" s="268"/>
      <c r="P323" s="268"/>
      <c r="Q323" s="268"/>
      <c r="R323" s="268"/>
      <c r="S323" s="268"/>
      <c r="T323" s="268"/>
      <c r="U323" s="268"/>
      <c r="V323" s="326"/>
      <c r="W323" s="333" t="s">
        <v>503</v>
      </c>
      <c r="X323" s="268"/>
      <c r="Y323" s="268"/>
      <c r="Z323" s="268"/>
      <c r="AA323" s="268"/>
      <c r="AB323" s="333"/>
      <c r="AC323" s="352"/>
      <c r="AD323" s="268"/>
      <c r="AE323" s="268"/>
      <c r="AF323" s="333"/>
      <c r="AG323" s="268"/>
      <c r="AH323" s="268"/>
      <c r="AI323" s="268"/>
      <c r="AJ323" s="268"/>
      <c r="AK323" s="268"/>
      <c r="AL323" s="268"/>
    </row>
    <row r="324" spans="1:38" ht="12" x14ac:dyDescent="0.2">
      <c r="A324" s="327" t="s">
        <v>504</v>
      </c>
      <c r="B324" s="328" t="s">
        <v>450</v>
      </c>
      <c r="C324" s="329" t="s">
        <v>451</v>
      </c>
      <c r="D324" s="329"/>
      <c r="E324" s="329"/>
      <c r="F324" s="330" t="s">
        <v>308</v>
      </c>
      <c r="G324" s="330"/>
      <c r="H324" s="330"/>
      <c r="I324" s="330" t="s">
        <v>505</v>
      </c>
      <c r="J324" s="331">
        <v>1776</v>
      </c>
      <c r="K324" s="330"/>
      <c r="L324" s="331">
        <v>106.56</v>
      </c>
      <c r="M324" s="330" t="s">
        <v>274</v>
      </c>
      <c r="N324" s="332">
        <v>862</v>
      </c>
      <c r="O324" s="268"/>
      <c r="P324" s="268"/>
      <c r="Q324" s="268"/>
      <c r="R324" s="268"/>
      <c r="S324" s="268"/>
      <c r="T324" s="268"/>
      <c r="U324" s="268"/>
      <c r="V324" s="326"/>
      <c r="W324" s="333" t="s">
        <v>451</v>
      </c>
      <c r="X324" s="268"/>
      <c r="Y324" s="268"/>
      <c r="Z324" s="268"/>
      <c r="AA324" s="268"/>
      <c r="AB324" s="333"/>
      <c r="AC324" s="352"/>
      <c r="AD324" s="268"/>
      <c r="AE324" s="268"/>
      <c r="AF324" s="333"/>
      <c r="AG324" s="268"/>
      <c r="AH324" s="268"/>
      <c r="AI324" s="268"/>
      <c r="AJ324" s="268"/>
      <c r="AK324" s="268"/>
      <c r="AL324" s="268"/>
    </row>
    <row r="325" spans="1:38" ht="12" x14ac:dyDescent="0.2">
      <c r="A325" s="347"/>
      <c r="B325" s="353"/>
      <c r="C325" s="293" t="s">
        <v>506</v>
      </c>
      <c r="D325" s="293"/>
      <c r="E325" s="293"/>
      <c r="F325" s="293"/>
      <c r="G325" s="293"/>
      <c r="H325" s="293"/>
      <c r="I325" s="293"/>
      <c r="J325" s="293"/>
      <c r="K325" s="293"/>
      <c r="L325" s="293"/>
      <c r="M325" s="293"/>
      <c r="N325" s="336"/>
      <c r="O325" s="268"/>
      <c r="P325" s="268"/>
      <c r="Q325" s="268"/>
      <c r="R325" s="268"/>
      <c r="S325" s="268"/>
      <c r="T325" s="268"/>
      <c r="U325" s="268"/>
      <c r="V325" s="326"/>
      <c r="W325" s="333"/>
      <c r="X325" s="268"/>
      <c r="Y325" s="268"/>
      <c r="Z325" s="268"/>
      <c r="AA325" s="268"/>
      <c r="AB325" s="333"/>
      <c r="AC325" s="352"/>
      <c r="AD325" s="278" t="s">
        <v>506</v>
      </c>
      <c r="AE325" s="268"/>
      <c r="AF325" s="333"/>
      <c r="AG325" s="268"/>
      <c r="AH325" s="268"/>
      <c r="AI325" s="268"/>
      <c r="AJ325" s="268"/>
      <c r="AK325" s="268"/>
      <c r="AL325" s="268"/>
    </row>
    <row r="326" spans="1:38" ht="12" x14ac:dyDescent="0.2">
      <c r="A326" s="354" t="s">
        <v>454</v>
      </c>
      <c r="B326" s="355"/>
      <c r="C326" s="355"/>
      <c r="D326" s="355"/>
      <c r="E326" s="355"/>
      <c r="F326" s="355"/>
      <c r="G326" s="355"/>
      <c r="H326" s="355"/>
      <c r="I326" s="355"/>
      <c r="J326" s="355"/>
      <c r="K326" s="355"/>
      <c r="L326" s="355"/>
      <c r="M326" s="355"/>
      <c r="N326" s="356"/>
      <c r="O326" s="268"/>
      <c r="P326" s="268"/>
      <c r="Q326" s="268"/>
      <c r="R326" s="268"/>
      <c r="S326" s="268"/>
      <c r="T326" s="268"/>
      <c r="U326" s="268"/>
      <c r="V326" s="326"/>
      <c r="W326" s="333"/>
      <c r="X326" s="268"/>
      <c r="Y326" s="268"/>
      <c r="Z326" s="268"/>
      <c r="AA326" s="268"/>
      <c r="AB326" s="333"/>
      <c r="AC326" s="352"/>
      <c r="AD326" s="268"/>
      <c r="AE326" s="268"/>
      <c r="AF326" s="333" t="s">
        <v>454</v>
      </c>
      <c r="AG326" s="268"/>
      <c r="AH326" s="268"/>
      <c r="AI326" s="268"/>
      <c r="AJ326" s="268"/>
      <c r="AK326" s="268"/>
      <c r="AL326" s="268"/>
    </row>
    <row r="327" spans="1:38" ht="22.5" x14ac:dyDescent="0.2">
      <c r="A327" s="327" t="s">
        <v>507</v>
      </c>
      <c r="B327" s="328" t="s">
        <v>456</v>
      </c>
      <c r="C327" s="329" t="s">
        <v>457</v>
      </c>
      <c r="D327" s="329"/>
      <c r="E327" s="329"/>
      <c r="F327" s="330" t="s">
        <v>239</v>
      </c>
      <c r="G327" s="330"/>
      <c r="H327" s="330"/>
      <c r="I327" s="330" t="s">
        <v>468</v>
      </c>
      <c r="J327" s="331">
        <v>169.25</v>
      </c>
      <c r="K327" s="330"/>
      <c r="L327" s="331">
        <v>6093</v>
      </c>
      <c r="M327" s="330" t="s">
        <v>274</v>
      </c>
      <c r="N327" s="332">
        <v>49292</v>
      </c>
      <c r="O327" s="268"/>
      <c r="P327" s="268"/>
      <c r="Q327" s="268"/>
      <c r="R327" s="268"/>
      <c r="S327" s="268"/>
      <c r="T327" s="268"/>
      <c r="U327" s="268"/>
      <c r="V327" s="326"/>
      <c r="W327" s="333" t="s">
        <v>457</v>
      </c>
      <c r="X327" s="268"/>
      <c r="Y327" s="268"/>
      <c r="Z327" s="268"/>
      <c r="AA327" s="268"/>
      <c r="AB327" s="333"/>
      <c r="AC327" s="352"/>
      <c r="AD327" s="268"/>
      <c r="AE327" s="268"/>
      <c r="AF327" s="333"/>
      <c r="AG327" s="268"/>
      <c r="AH327" s="268"/>
      <c r="AI327" s="268"/>
      <c r="AJ327" s="268"/>
      <c r="AK327" s="268"/>
      <c r="AL327" s="268"/>
    </row>
    <row r="328" spans="1:38" ht="12" x14ac:dyDescent="0.2">
      <c r="A328" s="327" t="s">
        <v>508</v>
      </c>
      <c r="B328" s="328" t="s">
        <v>459</v>
      </c>
      <c r="C328" s="329" t="s">
        <v>460</v>
      </c>
      <c r="D328" s="329"/>
      <c r="E328" s="329"/>
      <c r="F328" s="330" t="s">
        <v>239</v>
      </c>
      <c r="G328" s="330"/>
      <c r="H328" s="330"/>
      <c r="I328" s="330" t="s">
        <v>377</v>
      </c>
      <c r="J328" s="331">
        <v>39.32</v>
      </c>
      <c r="K328" s="330"/>
      <c r="L328" s="331">
        <v>707.76</v>
      </c>
      <c r="M328" s="330" t="s">
        <v>274</v>
      </c>
      <c r="N328" s="332">
        <v>5726</v>
      </c>
      <c r="O328" s="268"/>
      <c r="P328" s="268"/>
      <c r="Q328" s="268"/>
      <c r="R328" s="268"/>
      <c r="S328" s="268"/>
      <c r="T328" s="268"/>
      <c r="U328" s="268"/>
      <c r="V328" s="326"/>
      <c r="W328" s="333" t="s">
        <v>460</v>
      </c>
      <c r="X328" s="268"/>
      <c r="Y328" s="268"/>
      <c r="Z328" s="268"/>
      <c r="AA328" s="268"/>
      <c r="AB328" s="333"/>
      <c r="AC328" s="352"/>
      <c r="AD328" s="268"/>
      <c r="AE328" s="268"/>
      <c r="AF328" s="333"/>
      <c r="AG328" s="268"/>
      <c r="AH328" s="268"/>
      <c r="AI328" s="268"/>
      <c r="AJ328" s="268"/>
      <c r="AK328" s="268"/>
      <c r="AL328" s="268"/>
    </row>
    <row r="329" spans="1:38" ht="22.5" x14ac:dyDescent="0.2">
      <c r="A329" s="327" t="s">
        <v>509</v>
      </c>
      <c r="B329" s="328" t="s">
        <v>462</v>
      </c>
      <c r="C329" s="329" t="s">
        <v>463</v>
      </c>
      <c r="D329" s="329"/>
      <c r="E329" s="329"/>
      <c r="F329" s="330" t="s">
        <v>239</v>
      </c>
      <c r="G329" s="330"/>
      <c r="H329" s="330"/>
      <c r="I329" s="330" t="s">
        <v>377</v>
      </c>
      <c r="J329" s="331">
        <v>36.42</v>
      </c>
      <c r="K329" s="330"/>
      <c r="L329" s="331">
        <v>655.56</v>
      </c>
      <c r="M329" s="330" t="s">
        <v>274</v>
      </c>
      <c r="N329" s="332">
        <v>5303</v>
      </c>
      <c r="O329" s="268"/>
      <c r="P329" s="268"/>
      <c r="Q329" s="268"/>
      <c r="R329" s="268"/>
      <c r="S329" s="268"/>
      <c r="T329" s="268"/>
      <c r="U329" s="268"/>
      <c r="V329" s="326"/>
      <c r="W329" s="333" t="s">
        <v>463</v>
      </c>
      <c r="X329" s="268"/>
      <c r="Y329" s="268"/>
      <c r="Z329" s="268"/>
      <c r="AA329" s="268"/>
      <c r="AB329" s="333"/>
      <c r="AC329" s="352"/>
      <c r="AD329" s="268"/>
      <c r="AE329" s="268"/>
      <c r="AF329" s="333"/>
      <c r="AG329" s="268"/>
      <c r="AH329" s="268"/>
      <c r="AI329" s="268"/>
      <c r="AJ329" s="268"/>
      <c r="AK329" s="268"/>
      <c r="AL329" s="268"/>
    </row>
    <row r="330" spans="1:38" ht="12" x14ac:dyDescent="0.2">
      <c r="A330" s="327" t="s">
        <v>510</v>
      </c>
      <c r="B330" s="328" t="s">
        <v>466</v>
      </c>
      <c r="C330" s="329" t="s">
        <v>467</v>
      </c>
      <c r="D330" s="329"/>
      <c r="E330" s="329"/>
      <c r="F330" s="330" t="s">
        <v>239</v>
      </c>
      <c r="G330" s="330"/>
      <c r="H330" s="330"/>
      <c r="I330" s="330" t="s">
        <v>377</v>
      </c>
      <c r="J330" s="331">
        <v>89.44</v>
      </c>
      <c r="K330" s="330"/>
      <c r="L330" s="331">
        <v>1609.92</v>
      </c>
      <c r="M330" s="330" t="s">
        <v>274</v>
      </c>
      <c r="N330" s="332">
        <v>13024</v>
      </c>
      <c r="O330" s="268"/>
      <c r="P330" s="268"/>
      <c r="Q330" s="268"/>
      <c r="R330" s="268"/>
      <c r="S330" s="268"/>
      <c r="T330" s="268"/>
      <c r="U330" s="268"/>
      <c r="V330" s="326"/>
      <c r="W330" s="333" t="s">
        <v>467</v>
      </c>
      <c r="X330" s="268"/>
      <c r="Y330" s="268"/>
      <c r="Z330" s="268"/>
      <c r="AA330" s="268"/>
      <c r="AB330" s="333"/>
      <c r="AC330" s="352"/>
      <c r="AD330" s="268"/>
      <c r="AE330" s="268"/>
      <c r="AF330" s="333"/>
      <c r="AG330" s="268"/>
      <c r="AH330" s="268"/>
      <c r="AI330" s="268"/>
      <c r="AJ330" s="268"/>
      <c r="AK330" s="268"/>
      <c r="AL330" s="268"/>
    </row>
    <row r="331" spans="1:38" ht="12" x14ac:dyDescent="0.2">
      <c r="A331" s="354"/>
      <c r="B331" s="355"/>
      <c r="C331" s="355"/>
      <c r="D331" s="355"/>
      <c r="E331" s="355"/>
      <c r="F331" s="355"/>
      <c r="G331" s="355"/>
      <c r="H331" s="355"/>
      <c r="I331" s="355"/>
      <c r="J331" s="355"/>
      <c r="K331" s="355"/>
      <c r="L331" s="355"/>
      <c r="M331" s="355"/>
      <c r="N331" s="356"/>
      <c r="O331" s="268"/>
      <c r="P331" s="268"/>
      <c r="Q331" s="268"/>
      <c r="R331" s="268"/>
      <c r="S331" s="268"/>
      <c r="T331" s="268"/>
      <c r="U331" s="268"/>
      <c r="V331" s="326"/>
      <c r="W331" s="333"/>
      <c r="X331" s="268"/>
      <c r="Y331" s="268"/>
      <c r="Z331" s="268"/>
      <c r="AA331" s="268"/>
      <c r="AB331" s="333"/>
      <c r="AC331" s="352"/>
      <c r="AD331" s="268"/>
      <c r="AE331" s="268"/>
      <c r="AF331" s="333" t="s">
        <v>189</v>
      </c>
      <c r="AG331" s="268"/>
      <c r="AH331" s="268"/>
      <c r="AI331" s="268"/>
      <c r="AJ331" s="268"/>
      <c r="AK331" s="268"/>
      <c r="AL331" s="268"/>
    </row>
    <row r="332" spans="1:38" ht="22.5" x14ac:dyDescent="0.2">
      <c r="A332" s="327" t="s">
        <v>511</v>
      </c>
      <c r="B332" s="328" t="s">
        <v>374</v>
      </c>
      <c r="C332" s="329" t="s">
        <v>512</v>
      </c>
      <c r="D332" s="329"/>
      <c r="E332" s="329"/>
      <c r="F332" s="330" t="s">
        <v>239</v>
      </c>
      <c r="G332" s="330"/>
      <c r="H332" s="330"/>
      <c r="I332" s="330" t="s">
        <v>68</v>
      </c>
      <c r="J332" s="331">
        <v>2585.5</v>
      </c>
      <c r="K332" s="330"/>
      <c r="L332" s="331">
        <v>1278.3699999999999</v>
      </c>
      <c r="M332" s="330" t="s">
        <v>274</v>
      </c>
      <c r="N332" s="332">
        <v>10342</v>
      </c>
      <c r="O332" s="268"/>
      <c r="P332" s="268"/>
      <c r="Q332" s="268"/>
      <c r="R332" s="268"/>
      <c r="S332" s="268"/>
      <c r="T332" s="268"/>
      <c r="U332" s="268"/>
      <c r="V332" s="326"/>
      <c r="W332" s="333" t="s">
        <v>512</v>
      </c>
      <c r="X332" s="268"/>
      <c r="Y332" s="268"/>
      <c r="Z332" s="268"/>
      <c r="AA332" s="268"/>
      <c r="AB332" s="333"/>
      <c r="AC332" s="352"/>
      <c r="AD332" s="268"/>
      <c r="AE332" s="268"/>
      <c r="AF332" s="333"/>
      <c r="AG332" s="268"/>
      <c r="AH332" s="268"/>
      <c r="AI332" s="268"/>
      <c r="AJ332" s="268"/>
      <c r="AK332" s="268"/>
      <c r="AL332" s="268"/>
    </row>
    <row r="333" spans="1:38" ht="12" x14ac:dyDescent="0.2">
      <c r="A333" s="347"/>
      <c r="B333" s="353"/>
      <c r="C333" s="293" t="s">
        <v>513</v>
      </c>
      <c r="D333" s="293"/>
      <c r="E333" s="293"/>
      <c r="F333" s="293"/>
      <c r="G333" s="293"/>
      <c r="H333" s="293"/>
      <c r="I333" s="293"/>
      <c r="J333" s="293"/>
      <c r="K333" s="293"/>
      <c r="L333" s="293"/>
      <c r="M333" s="293"/>
      <c r="N333" s="336"/>
      <c r="O333" s="268"/>
      <c r="P333" s="268"/>
      <c r="Q333" s="268"/>
      <c r="R333" s="268"/>
      <c r="S333" s="268"/>
      <c r="T333" s="268"/>
      <c r="U333" s="268"/>
      <c r="V333" s="326"/>
      <c r="W333" s="333"/>
      <c r="X333" s="268"/>
      <c r="Y333" s="268"/>
      <c r="Z333" s="268"/>
      <c r="AA333" s="268"/>
      <c r="AB333" s="333"/>
      <c r="AC333" s="352"/>
      <c r="AD333" s="268"/>
      <c r="AE333" s="278" t="s">
        <v>513</v>
      </c>
      <c r="AF333" s="333"/>
      <c r="AG333" s="268"/>
      <c r="AH333" s="268"/>
      <c r="AI333" s="268"/>
      <c r="AJ333" s="268"/>
      <c r="AK333" s="268"/>
      <c r="AL333" s="268"/>
    </row>
    <row r="334" spans="1:38" ht="22.5" x14ac:dyDescent="0.2">
      <c r="A334" s="327" t="s">
        <v>514</v>
      </c>
      <c r="B334" s="328" t="s">
        <v>374</v>
      </c>
      <c r="C334" s="329" t="s">
        <v>515</v>
      </c>
      <c r="D334" s="329"/>
      <c r="E334" s="329"/>
      <c r="F334" s="330" t="s">
        <v>239</v>
      </c>
      <c r="G334" s="330"/>
      <c r="H334" s="330"/>
      <c r="I334" s="330" t="s">
        <v>53</v>
      </c>
      <c r="J334" s="331">
        <v>993.73</v>
      </c>
      <c r="K334" s="330"/>
      <c r="L334" s="331">
        <v>245.61</v>
      </c>
      <c r="M334" s="330" t="s">
        <v>274</v>
      </c>
      <c r="N334" s="332">
        <v>1987</v>
      </c>
      <c r="O334" s="268"/>
      <c r="P334" s="268"/>
      <c r="Q334" s="268"/>
      <c r="R334" s="268"/>
      <c r="S334" s="268"/>
      <c r="T334" s="268"/>
      <c r="U334" s="268"/>
      <c r="V334" s="326"/>
      <c r="W334" s="333" t="s">
        <v>515</v>
      </c>
      <c r="X334" s="268"/>
      <c r="Y334" s="268"/>
      <c r="Z334" s="268"/>
      <c r="AA334" s="268"/>
      <c r="AB334" s="333"/>
      <c r="AC334" s="352"/>
      <c r="AD334" s="268"/>
      <c r="AE334" s="268"/>
      <c r="AF334" s="333"/>
      <c r="AG334" s="268"/>
      <c r="AH334" s="268"/>
      <c r="AI334" s="268"/>
      <c r="AJ334" s="268"/>
      <c r="AK334" s="268"/>
      <c r="AL334" s="268"/>
    </row>
    <row r="335" spans="1:38" ht="12" x14ac:dyDescent="0.2">
      <c r="A335" s="347"/>
      <c r="B335" s="353"/>
      <c r="C335" s="293" t="s">
        <v>516</v>
      </c>
      <c r="D335" s="293"/>
      <c r="E335" s="293"/>
      <c r="F335" s="293"/>
      <c r="G335" s="293"/>
      <c r="H335" s="293"/>
      <c r="I335" s="293"/>
      <c r="J335" s="293"/>
      <c r="K335" s="293"/>
      <c r="L335" s="293"/>
      <c r="M335" s="293"/>
      <c r="N335" s="336"/>
      <c r="O335" s="268"/>
      <c r="P335" s="268"/>
      <c r="Q335" s="268"/>
      <c r="R335" s="268"/>
      <c r="S335" s="268"/>
      <c r="T335" s="268"/>
      <c r="U335" s="268"/>
      <c r="V335" s="326"/>
      <c r="W335" s="333"/>
      <c r="X335" s="268"/>
      <c r="Y335" s="268"/>
      <c r="Z335" s="268"/>
      <c r="AA335" s="268"/>
      <c r="AB335" s="333"/>
      <c r="AC335" s="352"/>
      <c r="AD335" s="268"/>
      <c r="AE335" s="278" t="s">
        <v>516</v>
      </c>
      <c r="AF335" s="333"/>
      <c r="AG335" s="268"/>
      <c r="AH335" s="268"/>
      <c r="AI335" s="268"/>
      <c r="AJ335" s="268"/>
      <c r="AK335" s="268"/>
      <c r="AL335" s="268"/>
    </row>
    <row r="336" spans="1:38" ht="22.5" x14ac:dyDescent="0.2">
      <c r="A336" s="327" t="s">
        <v>517</v>
      </c>
      <c r="B336" s="328" t="s">
        <v>374</v>
      </c>
      <c r="C336" s="329" t="s">
        <v>518</v>
      </c>
      <c r="D336" s="329"/>
      <c r="E336" s="329"/>
      <c r="F336" s="330" t="s">
        <v>239</v>
      </c>
      <c r="G336" s="330"/>
      <c r="H336" s="330"/>
      <c r="I336" s="330" t="s">
        <v>53</v>
      </c>
      <c r="J336" s="331">
        <v>137.43</v>
      </c>
      <c r="K336" s="330"/>
      <c r="L336" s="331">
        <v>33.99</v>
      </c>
      <c r="M336" s="330" t="s">
        <v>274</v>
      </c>
      <c r="N336" s="332">
        <v>275</v>
      </c>
      <c r="O336" s="268"/>
      <c r="P336" s="268"/>
      <c r="Q336" s="268"/>
      <c r="R336" s="268"/>
      <c r="S336" s="268"/>
      <c r="T336" s="268"/>
      <c r="U336" s="268"/>
      <c r="V336" s="326"/>
      <c r="W336" s="333" t="s">
        <v>518</v>
      </c>
      <c r="X336" s="268"/>
      <c r="Y336" s="268"/>
      <c r="Z336" s="268"/>
      <c r="AA336" s="268"/>
      <c r="AB336" s="333"/>
      <c r="AC336" s="352"/>
      <c r="AD336" s="268"/>
      <c r="AE336" s="268"/>
      <c r="AF336" s="333"/>
      <c r="AG336" s="268"/>
      <c r="AH336" s="268"/>
      <c r="AI336" s="268"/>
      <c r="AJ336" s="268"/>
      <c r="AK336" s="268"/>
      <c r="AL336" s="268"/>
    </row>
    <row r="337" spans="1:38" ht="12" x14ac:dyDescent="0.2">
      <c r="A337" s="347"/>
      <c r="B337" s="353"/>
      <c r="C337" s="293" t="s">
        <v>488</v>
      </c>
      <c r="D337" s="293"/>
      <c r="E337" s="293"/>
      <c r="F337" s="293"/>
      <c r="G337" s="293"/>
      <c r="H337" s="293"/>
      <c r="I337" s="293"/>
      <c r="J337" s="293"/>
      <c r="K337" s="293"/>
      <c r="L337" s="293"/>
      <c r="M337" s="293"/>
      <c r="N337" s="336"/>
      <c r="O337" s="268"/>
      <c r="P337" s="268"/>
      <c r="Q337" s="268"/>
      <c r="R337" s="268"/>
      <c r="S337" s="268"/>
      <c r="T337" s="268"/>
      <c r="U337" s="268"/>
      <c r="V337" s="326"/>
      <c r="W337" s="333"/>
      <c r="X337" s="268"/>
      <c r="Y337" s="268"/>
      <c r="Z337" s="268"/>
      <c r="AA337" s="268"/>
      <c r="AB337" s="333"/>
      <c r="AC337" s="352"/>
      <c r="AD337" s="268"/>
      <c r="AE337" s="278" t="s">
        <v>488</v>
      </c>
      <c r="AF337" s="333"/>
      <c r="AG337" s="268"/>
      <c r="AH337" s="268"/>
      <c r="AI337" s="268"/>
      <c r="AJ337" s="268"/>
      <c r="AK337" s="268"/>
      <c r="AL337" s="268"/>
    </row>
    <row r="338" spans="1:38" ht="22.5" x14ac:dyDescent="0.2">
      <c r="A338" s="327" t="s">
        <v>519</v>
      </c>
      <c r="B338" s="328" t="s">
        <v>374</v>
      </c>
      <c r="C338" s="329" t="s">
        <v>520</v>
      </c>
      <c r="D338" s="329"/>
      <c r="E338" s="329"/>
      <c r="F338" s="330" t="s">
        <v>239</v>
      </c>
      <c r="G338" s="330"/>
      <c r="H338" s="330"/>
      <c r="I338" s="330" t="s">
        <v>68</v>
      </c>
      <c r="J338" s="331">
        <v>178.43</v>
      </c>
      <c r="K338" s="330"/>
      <c r="L338" s="331">
        <v>88.26</v>
      </c>
      <c r="M338" s="330" t="s">
        <v>274</v>
      </c>
      <c r="N338" s="332">
        <v>714</v>
      </c>
      <c r="O338" s="268"/>
      <c r="P338" s="268"/>
      <c r="Q338" s="268"/>
      <c r="R338" s="268"/>
      <c r="S338" s="268"/>
      <c r="T338" s="268"/>
      <c r="U338" s="268"/>
      <c r="V338" s="326"/>
      <c r="W338" s="333" t="s">
        <v>520</v>
      </c>
      <c r="X338" s="268"/>
      <c r="Y338" s="268"/>
      <c r="Z338" s="268"/>
      <c r="AA338" s="268"/>
      <c r="AB338" s="333"/>
      <c r="AC338" s="352"/>
      <c r="AD338" s="268"/>
      <c r="AE338" s="268"/>
      <c r="AF338" s="333"/>
      <c r="AG338" s="268"/>
      <c r="AH338" s="268"/>
      <c r="AI338" s="268"/>
      <c r="AJ338" s="268"/>
      <c r="AK338" s="268"/>
      <c r="AL338" s="268"/>
    </row>
    <row r="339" spans="1:38" ht="12" x14ac:dyDescent="0.2">
      <c r="A339" s="347"/>
      <c r="B339" s="353"/>
      <c r="C339" s="293" t="s">
        <v>521</v>
      </c>
      <c r="D339" s="293"/>
      <c r="E339" s="293"/>
      <c r="F339" s="293"/>
      <c r="G339" s="293"/>
      <c r="H339" s="293"/>
      <c r="I339" s="293"/>
      <c r="J339" s="293"/>
      <c r="K339" s="293"/>
      <c r="L339" s="293"/>
      <c r="M339" s="293"/>
      <c r="N339" s="336"/>
      <c r="O339" s="268"/>
      <c r="P339" s="268"/>
      <c r="Q339" s="268"/>
      <c r="R339" s="268"/>
      <c r="S339" s="268"/>
      <c r="T339" s="268"/>
      <c r="U339" s="268"/>
      <c r="V339" s="326"/>
      <c r="W339" s="333"/>
      <c r="X339" s="268"/>
      <c r="Y339" s="268"/>
      <c r="Z339" s="268"/>
      <c r="AA339" s="268"/>
      <c r="AB339" s="333"/>
      <c r="AC339" s="352"/>
      <c r="AD339" s="268"/>
      <c r="AE339" s="278" t="s">
        <v>521</v>
      </c>
      <c r="AF339" s="333"/>
      <c r="AG339" s="268"/>
      <c r="AH339" s="268"/>
      <c r="AI339" s="268"/>
      <c r="AJ339" s="268"/>
      <c r="AK339" s="268"/>
      <c r="AL339" s="268"/>
    </row>
    <row r="340" spans="1:38" ht="22.5" x14ac:dyDescent="0.2">
      <c r="A340" s="327" t="s">
        <v>522</v>
      </c>
      <c r="B340" s="328" t="s">
        <v>374</v>
      </c>
      <c r="C340" s="329" t="s">
        <v>523</v>
      </c>
      <c r="D340" s="329"/>
      <c r="E340" s="329"/>
      <c r="F340" s="330" t="s">
        <v>239</v>
      </c>
      <c r="G340" s="330"/>
      <c r="H340" s="330"/>
      <c r="I340" s="330" t="s">
        <v>53</v>
      </c>
      <c r="J340" s="331">
        <v>219.89</v>
      </c>
      <c r="K340" s="330"/>
      <c r="L340" s="331">
        <v>54.39</v>
      </c>
      <c r="M340" s="330" t="s">
        <v>274</v>
      </c>
      <c r="N340" s="332">
        <v>440</v>
      </c>
      <c r="O340" s="268"/>
      <c r="P340" s="268"/>
      <c r="Q340" s="268"/>
      <c r="R340" s="268"/>
      <c r="S340" s="268"/>
      <c r="T340" s="268"/>
      <c r="U340" s="268"/>
      <c r="V340" s="326"/>
      <c r="W340" s="333" t="s">
        <v>523</v>
      </c>
      <c r="X340" s="268"/>
      <c r="Y340" s="268"/>
      <c r="Z340" s="268"/>
      <c r="AA340" s="268"/>
      <c r="AB340" s="333"/>
      <c r="AC340" s="352"/>
      <c r="AD340" s="268"/>
      <c r="AE340" s="268"/>
      <c r="AF340" s="333"/>
      <c r="AG340" s="268"/>
      <c r="AH340" s="268"/>
      <c r="AI340" s="268"/>
      <c r="AJ340" s="268"/>
      <c r="AK340" s="268"/>
      <c r="AL340" s="268"/>
    </row>
    <row r="341" spans="1:38" ht="12" x14ac:dyDescent="0.2">
      <c r="A341" s="347"/>
      <c r="B341" s="353"/>
      <c r="C341" s="293" t="s">
        <v>524</v>
      </c>
      <c r="D341" s="293"/>
      <c r="E341" s="293"/>
      <c r="F341" s="293"/>
      <c r="G341" s="293"/>
      <c r="H341" s="293"/>
      <c r="I341" s="293"/>
      <c r="J341" s="293"/>
      <c r="K341" s="293"/>
      <c r="L341" s="293"/>
      <c r="M341" s="293"/>
      <c r="N341" s="336"/>
      <c r="O341" s="268"/>
      <c r="P341" s="268"/>
      <c r="Q341" s="268"/>
      <c r="R341" s="268"/>
      <c r="S341" s="268"/>
      <c r="T341" s="268"/>
      <c r="U341" s="268"/>
      <c r="V341" s="326"/>
      <c r="W341" s="333"/>
      <c r="X341" s="268"/>
      <c r="Y341" s="268"/>
      <c r="Z341" s="268"/>
      <c r="AA341" s="268"/>
      <c r="AB341" s="333"/>
      <c r="AC341" s="352"/>
      <c r="AD341" s="268"/>
      <c r="AE341" s="278" t="s">
        <v>524</v>
      </c>
      <c r="AF341" s="333"/>
      <c r="AG341" s="268"/>
      <c r="AH341" s="268"/>
      <c r="AI341" s="268"/>
      <c r="AJ341" s="268"/>
      <c r="AK341" s="268"/>
      <c r="AL341" s="268"/>
    </row>
    <row r="342" spans="1:38" ht="22.5" x14ac:dyDescent="0.2">
      <c r="A342" s="327" t="s">
        <v>263</v>
      </c>
      <c r="B342" s="328" t="s">
        <v>374</v>
      </c>
      <c r="C342" s="329" t="s">
        <v>525</v>
      </c>
      <c r="D342" s="329"/>
      <c r="E342" s="329"/>
      <c r="F342" s="330" t="s">
        <v>239</v>
      </c>
      <c r="G342" s="330"/>
      <c r="H342" s="330"/>
      <c r="I342" s="330" t="s">
        <v>53</v>
      </c>
      <c r="J342" s="331">
        <v>1007.17</v>
      </c>
      <c r="K342" s="330"/>
      <c r="L342" s="331">
        <v>248.95</v>
      </c>
      <c r="M342" s="330" t="s">
        <v>274</v>
      </c>
      <c r="N342" s="332">
        <v>2014</v>
      </c>
      <c r="O342" s="268"/>
      <c r="P342" s="268"/>
      <c r="Q342" s="268"/>
      <c r="R342" s="268"/>
      <c r="S342" s="268"/>
      <c r="T342" s="268"/>
      <c r="U342" s="268"/>
      <c r="V342" s="326"/>
      <c r="W342" s="333" t="s">
        <v>525</v>
      </c>
      <c r="X342" s="268"/>
      <c r="Y342" s="268"/>
      <c r="Z342" s="268"/>
      <c r="AA342" s="268"/>
      <c r="AB342" s="333"/>
      <c r="AC342" s="352"/>
      <c r="AD342" s="268"/>
      <c r="AE342" s="268"/>
      <c r="AF342" s="333"/>
      <c r="AG342" s="268"/>
      <c r="AH342" s="268"/>
      <c r="AI342" s="268"/>
      <c r="AJ342" s="268"/>
      <c r="AK342" s="268"/>
      <c r="AL342" s="268"/>
    </row>
    <row r="343" spans="1:38" ht="12" x14ac:dyDescent="0.2">
      <c r="A343" s="347"/>
      <c r="B343" s="353"/>
      <c r="C343" s="293" t="s">
        <v>526</v>
      </c>
      <c r="D343" s="293"/>
      <c r="E343" s="293"/>
      <c r="F343" s="293"/>
      <c r="G343" s="293"/>
      <c r="H343" s="293"/>
      <c r="I343" s="293"/>
      <c r="J343" s="293"/>
      <c r="K343" s="293"/>
      <c r="L343" s="293"/>
      <c r="M343" s="293"/>
      <c r="N343" s="336"/>
      <c r="O343" s="268"/>
      <c r="P343" s="268"/>
      <c r="Q343" s="268"/>
      <c r="R343" s="268"/>
      <c r="S343" s="268"/>
      <c r="T343" s="268"/>
      <c r="U343" s="268"/>
      <c r="V343" s="326"/>
      <c r="W343" s="333"/>
      <c r="X343" s="268"/>
      <c r="Y343" s="268"/>
      <c r="Z343" s="268"/>
      <c r="AA343" s="268"/>
      <c r="AB343" s="333"/>
      <c r="AC343" s="352"/>
      <c r="AD343" s="268"/>
      <c r="AE343" s="278" t="s">
        <v>526</v>
      </c>
      <c r="AF343" s="333"/>
      <c r="AG343" s="268"/>
      <c r="AH343" s="268"/>
      <c r="AI343" s="268"/>
      <c r="AJ343" s="268"/>
      <c r="AK343" s="268"/>
      <c r="AL343" s="268"/>
    </row>
    <row r="344" spans="1:38" ht="22.5" x14ac:dyDescent="0.2">
      <c r="A344" s="327" t="s">
        <v>527</v>
      </c>
      <c r="B344" s="328" t="s">
        <v>374</v>
      </c>
      <c r="C344" s="329" t="s">
        <v>528</v>
      </c>
      <c r="D344" s="329"/>
      <c r="E344" s="329"/>
      <c r="F344" s="330" t="s">
        <v>239</v>
      </c>
      <c r="G344" s="330"/>
      <c r="H344" s="330"/>
      <c r="I344" s="330" t="s">
        <v>68</v>
      </c>
      <c r="J344" s="331">
        <v>2270.83</v>
      </c>
      <c r="K344" s="330"/>
      <c r="L344" s="331">
        <v>1122.74</v>
      </c>
      <c r="M344" s="330" t="s">
        <v>274</v>
      </c>
      <c r="N344" s="332">
        <v>9083</v>
      </c>
      <c r="O344" s="268"/>
      <c r="P344" s="268"/>
      <c r="Q344" s="268"/>
      <c r="R344" s="268"/>
      <c r="S344" s="268"/>
      <c r="T344" s="268"/>
      <c r="U344" s="268"/>
      <c r="V344" s="326"/>
      <c r="W344" s="333" t="s">
        <v>528</v>
      </c>
      <c r="X344" s="268"/>
      <c r="Y344" s="268"/>
      <c r="Z344" s="268"/>
      <c r="AA344" s="268"/>
      <c r="AB344" s="333"/>
      <c r="AC344" s="352"/>
      <c r="AD344" s="268"/>
      <c r="AE344" s="268"/>
      <c r="AF344" s="333"/>
      <c r="AG344" s="268"/>
      <c r="AH344" s="268"/>
      <c r="AI344" s="268"/>
      <c r="AJ344" s="268"/>
      <c r="AK344" s="268"/>
      <c r="AL344" s="268"/>
    </row>
    <row r="345" spans="1:38" ht="12" x14ac:dyDescent="0.2">
      <c r="A345" s="347"/>
      <c r="B345" s="353"/>
      <c r="C345" s="293" t="s">
        <v>529</v>
      </c>
      <c r="D345" s="293"/>
      <c r="E345" s="293"/>
      <c r="F345" s="293"/>
      <c r="G345" s="293"/>
      <c r="H345" s="293"/>
      <c r="I345" s="293"/>
      <c r="J345" s="293"/>
      <c r="K345" s="293"/>
      <c r="L345" s="293"/>
      <c r="M345" s="293"/>
      <c r="N345" s="336"/>
      <c r="O345" s="268"/>
      <c r="P345" s="268"/>
      <c r="Q345" s="268"/>
      <c r="R345" s="268"/>
      <c r="S345" s="268"/>
      <c r="T345" s="268"/>
      <c r="U345" s="268"/>
      <c r="V345" s="326"/>
      <c r="W345" s="333"/>
      <c r="X345" s="268"/>
      <c r="Y345" s="268"/>
      <c r="Z345" s="268"/>
      <c r="AA345" s="268"/>
      <c r="AB345" s="333"/>
      <c r="AC345" s="352"/>
      <c r="AD345" s="268"/>
      <c r="AE345" s="278" t="s">
        <v>529</v>
      </c>
      <c r="AF345" s="333"/>
      <c r="AG345" s="268"/>
      <c r="AH345" s="268"/>
      <c r="AI345" s="268"/>
      <c r="AJ345" s="268"/>
      <c r="AK345" s="268"/>
      <c r="AL345" s="268"/>
    </row>
    <row r="346" spans="1:38" ht="22.5" x14ac:dyDescent="0.2">
      <c r="A346" s="327" t="s">
        <v>530</v>
      </c>
      <c r="B346" s="328" t="s">
        <v>374</v>
      </c>
      <c r="C346" s="329" t="s">
        <v>493</v>
      </c>
      <c r="D346" s="329"/>
      <c r="E346" s="329"/>
      <c r="F346" s="330" t="s">
        <v>239</v>
      </c>
      <c r="G346" s="330"/>
      <c r="H346" s="330"/>
      <c r="I346" s="330" t="s">
        <v>531</v>
      </c>
      <c r="J346" s="331">
        <v>76.83</v>
      </c>
      <c r="K346" s="330"/>
      <c r="L346" s="331">
        <v>51.3</v>
      </c>
      <c r="M346" s="330" t="s">
        <v>274</v>
      </c>
      <c r="N346" s="332">
        <v>415</v>
      </c>
      <c r="O346" s="268"/>
      <c r="P346" s="268"/>
      <c r="Q346" s="268"/>
      <c r="R346" s="268"/>
      <c r="S346" s="268"/>
      <c r="T346" s="268"/>
      <c r="U346" s="268"/>
      <c r="V346" s="326"/>
      <c r="W346" s="333" t="s">
        <v>493</v>
      </c>
      <c r="X346" s="268"/>
      <c r="Y346" s="268"/>
      <c r="Z346" s="268"/>
      <c r="AA346" s="268"/>
      <c r="AB346" s="333"/>
      <c r="AC346" s="352"/>
      <c r="AD346" s="268"/>
      <c r="AE346" s="268"/>
      <c r="AF346" s="333"/>
      <c r="AG346" s="268"/>
      <c r="AH346" s="268"/>
      <c r="AI346" s="268"/>
      <c r="AJ346" s="268"/>
      <c r="AK346" s="268"/>
      <c r="AL346" s="268"/>
    </row>
    <row r="347" spans="1:38" ht="12" x14ac:dyDescent="0.2">
      <c r="A347" s="347"/>
      <c r="B347" s="353"/>
      <c r="C347" s="293" t="s">
        <v>495</v>
      </c>
      <c r="D347" s="293"/>
      <c r="E347" s="293"/>
      <c r="F347" s="293"/>
      <c r="G347" s="293"/>
      <c r="H347" s="293"/>
      <c r="I347" s="293"/>
      <c r="J347" s="293"/>
      <c r="K347" s="293"/>
      <c r="L347" s="293"/>
      <c r="M347" s="293"/>
      <c r="N347" s="336"/>
      <c r="O347" s="268"/>
      <c r="P347" s="268"/>
      <c r="Q347" s="268"/>
      <c r="R347" s="268"/>
      <c r="S347" s="268"/>
      <c r="T347" s="268"/>
      <c r="U347" s="268"/>
      <c r="V347" s="326"/>
      <c r="W347" s="333"/>
      <c r="X347" s="268"/>
      <c r="Y347" s="268"/>
      <c r="Z347" s="268"/>
      <c r="AA347" s="268"/>
      <c r="AB347" s="333"/>
      <c r="AC347" s="352"/>
      <c r="AD347" s="268"/>
      <c r="AE347" s="278" t="s">
        <v>495</v>
      </c>
      <c r="AF347" s="333"/>
      <c r="AG347" s="268"/>
      <c r="AH347" s="268"/>
      <c r="AI347" s="268"/>
      <c r="AJ347" s="268"/>
      <c r="AK347" s="268"/>
      <c r="AL347" s="268"/>
    </row>
    <row r="348" spans="1:38" ht="12" x14ac:dyDescent="0.2">
      <c r="A348" s="327" t="s">
        <v>532</v>
      </c>
      <c r="B348" s="328" t="s">
        <v>533</v>
      </c>
      <c r="C348" s="329" t="s">
        <v>534</v>
      </c>
      <c r="D348" s="329"/>
      <c r="E348" s="329"/>
      <c r="F348" s="330" t="s">
        <v>283</v>
      </c>
      <c r="G348" s="330"/>
      <c r="H348" s="330"/>
      <c r="I348" s="330" t="s">
        <v>535</v>
      </c>
      <c r="J348" s="331">
        <v>7166.25</v>
      </c>
      <c r="K348" s="330"/>
      <c r="L348" s="331">
        <v>587.63</v>
      </c>
      <c r="M348" s="330" t="s">
        <v>274</v>
      </c>
      <c r="N348" s="332">
        <v>4754</v>
      </c>
      <c r="O348" s="268"/>
      <c r="P348" s="268"/>
      <c r="Q348" s="268"/>
      <c r="R348" s="268"/>
      <c r="S348" s="268"/>
      <c r="T348" s="268"/>
      <c r="U348" s="268"/>
      <c r="V348" s="326"/>
      <c r="W348" s="333" t="s">
        <v>534</v>
      </c>
      <c r="X348" s="268"/>
      <c r="Y348" s="268"/>
      <c r="Z348" s="268"/>
      <c r="AA348" s="268"/>
      <c r="AB348" s="333"/>
      <c r="AC348" s="352"/>
      <c r="AD348" s="268"/>
      <c r="AE348" s="268"/>
      <c r="AF348" s="333"/>
      <c r="AG348" s="268"/>
      <c r="AH348" s="268"/>
      <c r="AI348" s="268"/>
      <c r="AJ348" s="268"/>
      <c r="AK348" s="268"/>
      <c r="AL348" s="268"/>
    </row>
    <row r="349" spans="1:38" ht="12" x14ac:dyDescent="0.2">
      <c r="A349" s="347"/>
      <c r="B349" s="353"/>
      <c r="C349" s="293" t="s">
        <v>536</v>
      </c>
      <c r="D349" s="293"/>
      <c r="E349" s="293"/>
      <c r="F349" s="293"/>
      <c r="G349" s="293"/>
      <c r="H349" s="293"/>
      <c r="I349" s="293"/>
      <c r="J349" s="293"/>
      <c r="K349" s="293"/>
      <c r="L349" s="293"/>
      <c r="M349" s="293"/>
      <c r="N349" s="336"/>
      <c r="O349" s="268"/>
      <c r="P349" s="268"/>
      <c r="Q349" s="268"/>
      <c r="R349" s="268"/>
      <c r="S349" s="268"/>
      <c r="T349" s="268"/>
      <c r="U349" s="268"/>
      <c r="V349" s="326"/>
      <c r="W349" s="333"/>
      <c r="X349" s="268"/>
      <c r="Y349" s="268"/>
      <c r="Z349" s="268"/>
      <c r="AA349" s="268"/>
      <c r="AB349" s="333"/>
      <c r="AC349" s="352"/>
      <c r="AD349" s="278" t="s">
        <v>536</v>
      </c>
      <c r="AE349" s="268"/>
      <c r="AF349" s="333"/>
      <c r="AG349" s="268"/>
      <c r="AH349" s="268"/>
      <c r="AI349" s="268"/>
      <c r="AJ349" s="268"/>
      <c r="AK349" s="268"/>
      <c r="AL349" s="268"/>
    </row>
    <row r="350" spans="1:38" ht="22.5" x14ac:dyDescent="0.2">
      <c r="A350" s="327" t="s">
        <v>537</v>
      </c>
      <c r="B350" s="328" t="s">
        <v>374</v>
      </c>
      <c r="C350" s="329" t="s">
        <v>538</v>
      </c>
      <c r="D350" s="329"/>
      <c r="E350" s="329"/>
      <c r="F350" s="330" t="s">
        <v>239</v>
      </c>
      <c r="G350" s="330"/>
      <c r="H350" s="330"/>
      <c r="I350" s="330" t="s">
        <v>68</v>
      </c>
      <c r="J350" s="331">
        <v>591.13</v>
      </c>
      <c r="K350" s="330"/>
      <c r="L350" s="331">
        <v>292.33999999999997</v>
      </c>
      <c r="M350" s="330" t="s">
        <v>274</v>
      </c>
      <c r="N350" s="332">
        <v>2365</v>
      </c>
      <c r="O350" s="268"/>
      <c r="P350" s="268"/>
      <c r="Q350" s="268"/>
      <c r="R350" s="268"/>
      <c r="S350" s="268"/>
      <c r="T350" s="268"/>
      <c r="U350" s="268"/>
      <c r="V350" s="326"/>
      <c r="W350" s="333" t="s">
        <v>538</v>
      </c>
      <c r="X350" s="268"/>
      <c r="Y350" s="268"/>
      <c r="Z350" s="268"/>
      <c r="AA350" s="268"/>
      <c r="AB350" s="333"/>
      <c r="AC350" s="352"/>
      <c r="AD350" s="268"/>
      <c r="AE350" s="268"/>
      <c r="AF350" s="333"/>
      <c r="AG350" s="268"/>
      <c r="AH350" s="268"/>
      <c r="AI350" s="268"/>
      <c r="AJ350" s="268"/>
      <c r="AK350" s="268"/>
      <c r="AL350" s="268"/>
    </row>
    <row r="351" spans="1:38" ht="12" x14ac:dyDescent="0.2">
      <c r="A351" s="347"/>
      <c r="B351" s="353"/>
      <c r="C351" s="293" t="s">
        <v>539</v>
      </c>
      <c r="D351" s="293"/>
      <c r="E351" s="293"/>
      <c r="F351" s="293"/>
      <c r="G351" s="293"/>
      <c r="H351" s="293"/>
      <c r="I351" s="293"/>
      <c r="J351" s="293"/>
      <c r="K351" s="293"/>
      <c r="L351" s="293"/>
      <c r="M351" s="293"/>
      <c r="N351" s="336"/>
      <c r="O351" s="268"/>
      <c r="P351" s="268"/>
      <c r="Q351" s="268"/>
      <c r="R351" s="268"/>
      <c r="S351" s="268"/>
      <c r="T351" s="268"/>
      <c r="U351" s="268"/>
      <c r="V351" s="326"/>
      <c r="W351" s="333"/>
      <c r="X351" s="268"/>
      <c r="Y351" s="268"/>
      <c r="Z351" s="268"/>
      <c r="AA351" s="268"/>
      <c r="AB351" s="333"/>
      <c r="AC351" s="352"/>
      <c r="AD351" s="268"/>
      <c r="AE351" s="278" t="s">
        <v>539</v>
      </c>
      <c r="AF351" s="333"/>
      <c r="AG351" s="268"/>
      <c r="AH351" s="268"/>
      <c r="AI351" s="268"/>
      <c r="AJ351" s="268"/>
      <c r="AK351" s="268"/>
      <c r="AL351" s="268"/>
    </row>
    <row r="352" spans="1:38" ht="12" x14ac:dyDescent="0.2">
      <c r="A352" s="354" t="s">
        <v>540</v>
      </c>
      <c r="B352" s="355"/>
      <c r="C352" s="355"/>
      <c r="D352" s="355"/>
      <c r="E352" s="355"/>
      <c r="F352" s="355"/>
      <c r="G352" s="355"/>
      <c r="H352" s="355"/>
      <c r="I352" s="355"/>
      <c r="J352" s="355"/>
      <c r="K352" s="355"/>
      <c r="L352" s="355"/>
      <c r="M352" s="355"/>
      <c r="N352" s="356"/>
      <c r="O352" s="268"/>
      <c r="P352" s="268"/>
      <c r="Q352" s="268"/>
      <c r="R352" s="268"/>
      <c r="S352" s="268"/>
      <c r="T352" s="268"/>
      <c r="U352" s="268"/>
      <c r="V352" s="326"/>
      <c r="W352" s="333"/>
      <c r="X352" s="268"/>
      <c r="Y352" s="268"/>
      <c r="Z352" s="268"/>
      <c r="AA352" s="268"/>
      <c r="AB352" s="333"/>
      <c r="AC352" s="352"/>
      <c r="AD352" s="268"/>
      <c r="AE352" s="268"/>
      <c r="AF352" s="333" t="s">
        <v>540</v>
      </c>
      <c r="AG352" s="268"/>
      <c r="AH352" s="268"/>
      <c r="AI352" s="268"/>
      <c r="AJ352" s="268"/>
      <c r="AK352" s="268"/>
      <c r="AL352" s="268"/>
    </row>
    <row r="353" spans="1:38" ht="12" x14ac:dyDescent="0.2">
      <c r="A353" s="354" t="s">
        <v>432</v>
      </c>
      <c r="B353" s="355"/>
      <c r="C353" s="355"/>
      <c r="D353" s="355"/>
      <c r="E353" s="355"/>
      <c r="F353" s="355"/>
      <c r="G353" s="355"/>
      <c r="H353" s="355"/>
      <c r="I353" s="355"/>
      <c r="J353" s="355"/>
      <c r="K353" s="355"/>
      <c r="L353" s="355"/>
      <c r="M353" s="355"/>
      <c r="N353" s="356"/>
      <c r="O353" s="268"/>
      <c r="P353" s="268"/>
      <c r="Q353" s="268"/>
      <c r="R353" s="268"/>
      <c r="S353" s="268"/>
      <c r="T353" s="268"/>
      <c r="U353" s="268"/>
      <c r="V353" s="326"/>
      <c r="W353" s="333"/>
      <c r="X353" s="268"/>
      <c r="Y353" s="268"/>
      <c r="Z353" s="268"/>
      <c r="AA353" s="268"/>
      <c r="AB353" s="333"/>
      <c r="AC353" s="352"/>
      <c r="AD353" s="268"/>
      <c r="AE353" s="268"/>
      <c r="AF353" s="333" t="s">
        <v>432</v>
      </c>
      <c r="AG353" s="268"/>
      <c r="AH353" s="268"/>
      <c r="AI353" s="268"/>
      <c r="AJ353" s="268"/>
      <c r="AK353" s="268"/>
      <c r="AL353" s="268"/>
    </row>
    <row r="354" spans="1:38" ht="22.5" x14ac:dyDescent="0.2">
      <c r="A354" s="327" t="s">
        <v>541</v>
      </c>
      <c r="B354" s="328" t="s">
        <v>434</v>
      </c>
      <c r="C354" s="329" t="s">
        <v>435</v>
      </c>
      <c r="D354" s="329"/>
      <c r="E354" s="329"/>
      <c r="F354" s="330" t="s">
        <v>239</v>
      </c>
      <c r="G354" s="330"/>
      <c r="H354" s="330"/>
      <c r="I354" s="330" t="s">
        <v>55</v>
      </c>
      <c r="J354" s="331">
        <v>46.72</v>
      </c>
      <c r="K354" s="330"/>
      <c r="L354" s="331">
        <v>280.32</v>
      </c>
      <c r="M354" s="330" t="s">
        <v>274</v>
      </c>
      <c r="N354" s="332">
        <v>2268</v>
      </c>
      <c r="O354" s="268"/>
      <c r="P354" s="268"/>
      <c r="Q354" s="268"/>
      <c r="R354" s="268"/>
      <c r="S354" s="268"/>
      <c r="T354" s="268"/>
      <c r="U354" s="268"/>
      <c r="V354" s="326"/>
      <c r="W354" s="333" t="s">
        <v>435</v>
      </c>
      <c r="X354" s="268"/>
      <c r="Y354" s="268"/>
      <c r="Z354" s="268"/>
      <c r="AA354" s="268"/>
      <c r="AB354" s="333"/>
      <c r="AC354" s="352"/>
      <c r="AD354" s="268"/>
      <c r="AE354" s="268"/>
      <c r="AF354" s="333"/>
      <c r="AG354" s="268"/>
      <c r="AH354" s="268"/>
      <c r="AI354" s="268"/>
      <c r="AJ354" s="268"/>
      <c r="AK354" s="268"/>
      <c r="AL354" s="268"/>
    </row>
    <row r="355" spans="1:38" ht="22.5" x14ac:dyDescent="0.2">
      <c r="A355" s="327" t="s">
        <v>542</v>
      </c>
      <c r="B355" s="328" t="s">
        <v>374</v>
      </c>
      <c r="C355" s="329" t="s">
        <v>437</v>
      </c>
      <c r="D355" s="329"/>
      <c r="E355" s="329"/>
      <c r="F355" s="330" t="s">
        <v>239</v>
      </c>
      <c r="G355" s="330"/>
      <c r="H355" s="330"/>
      <c r="I355" s="330" t="s">
        <v>55</v>
      </c>
      <c r="J355" s="331">
        <v>77.22</v>
      </c>
      <c r="K355" s="330"/>
      <c r="L355" s="331">
        <v>57.23</v>
      </c>
      <c r="M355" s="330" t="s">
        <v>274</v>
      </c>
      <c r="N355" s="332">
        <v>463</v>
      </c>
      <c r="O355" s="268"/>
      <c r="P355" s="268"/>
      <c r="Q355" s="268"/>
      <c r="R355" s="268"/>
      <c r="S355" s="268"/>
      <c r="T355" s="268"/>
      <c r="U355" s="268"/>
      <c r="V355" s="326"/>
      <c r="W355" s="333" t="s">
        <v>437</v>
      </c>
      <c r="X355" s="268"/>
      <c r="Y355" s="268"/>
      <c r="Z355" s="268"/>
      <c r="AA355" s="268"/>
      <c r="AB355" s="333"/>
      <c r="AC355" s="352"/>
      <c r="AD355" s="268"/>
      <c r="AE355" s="268"/>
      <c r="AF355" s="333"/>
      <c r="AG355" s="268"/>
      <c r="AH355" s="268"/>
      <c r="AI355" s="268"/>
      <c r="AJ355" s="268"/>
      <c r="AK355" s="268"/>
      <c r="AL355" s="268"/>
    </row>
    <row r="356" spans="1:38" ht="12" x14ac:dyDescent="0.2">
      <c r="A356" s="347"/>
      <c r="B356" s="353"/>
      <c r="C356" s="293" t="s">
        <v>438</v>
      </c>
      <c r="D356" s="293"/>
      <c r="E356" s="293"/>
      <c r="F356" s="293"/>
      <c r="G356" s="293"/>
      <c r="H356" s="293"/>
      <c r="I356" s="293"/>
      <c r="J356" s="293"/>
      <c r="K356" s="293"/>
      <c r="L356" s="293"/>
      <c r="M356" s="293"/>
      <c r="N356" s="336"/>
      <c r="O356" s="268"/>
      <c r="P356" s="268"/>
      <c r="Q356" s="268"/>
      <c r="R356" s="268"/>
      <c r="S356" s="268"/>
      <c r="T356" s="268"/>
      <c r="U356" s="268"/>
      <c r="V356" s="326"/>
      <c r="W356" s="333"/>
      <c r="X356" s="268"/>
      <c r="Y356" s="268"/>
      <c r="Z356" s="268"/>
      <c r="AA356" s="268"/>
      <c r="AB356" s="333"/>
      <c r="AC356" s="352"/>
      <c r="AD356" s="268"/>
      <c r="AE356" s="278" t="s">
        <v>438</v>
      </c>
      <c r="AF356" s="333"/>
      <c r="AG356" s="268"/>
      <c r="AH356" s="268"/>
      <c r="AI356" s="268"/>
      <c r="AJ356" s="268"/>
      <c r="AK356" s="268"/>
      <c r="AL356" s="268"/>
    </row>
    <row r="357" spans="1:38" ht="12" x14ac:dyDescent="0.2">
      <c r="A357" s="327" t="s">
        <v>543</v>
      </c>
      <c r="B357" s="328" t="s">
        <v>440</v>
      </c>
      <c r="C357" s="329" t="s">
        <v>441</v>
      </c>
      <c r="D357" s="329"/>
      <c r="E357" s="329"/>
      <c r="F357" s="330" t="s">
        <v>308</v>
      </c>
      <c r="G357" s="330"/>
      <c r="H357" s="330"/>
      <c r="I357" s="330" t="s">
        <v>505</v>
      </c>
      <c r="J357" s="331">
        <v>187</v>
      </c>
      <c r="K357" s="330"/>
      <c r="L357" s="331">
        <v>11.22</v>
      </c>
      <c r="M357" s="330" t="s">
        <v>274</v>
      </c>
      <c r="N357" s="332">
        <v>91</v>
      </c>
      <c r="O357" s="268"/>
      <c r="P357" s="268"/>
      <c r="Q357" s="268"/>
      <c r="R357" s="268"/>
      <c r="S357" s="268"/>
      <c r="T357" s="268"/>
      <c r="U357" s="268"/>
      <c r="V357" s="326"/>
      <c r="W357" s="333" t="s">
        <v>441</v>
      </c>
      <c r="X357" s="268"/>
      <c r="Y357" s="268"/>
      <c r="Z357" s="268"/>
      <c r="AA357" s="268"/>
      <c r="AB357" s="333"/>
      <c r="AC357" s="352"/>
      <c r="AD357" s="268"/>
      <c r="AE357" s="268"/>
      <c r="AF357" s="333"/>
      <c r="AG357" s="268"/>
      <c r="AH357" s="268"/>
      <c r="AI357" s="268"/>
      <c r="AJ357" s="268"/>
      <c r="AK357" s="268"/>
      <c r="AL357" s="268"/>
    </row>
    <row r="358" spans="1:38" ht="12" x14ac:dyDescent="0.2">
      <c r="A358" s="347"/>
      <c r="B358" s="353"/>
      <c r="C358" s="293" t="s">
        <v>506</v>
      </c>
      <c r="D358" s="293"/>
      <c r="E358" s="293"/>
      <c r="F358" s="293"/>
      <c r="G358" s="293"/>
      <c r="H358" s="293"/>
      <c r="I358" s="293"/>
      <c r="J358" s="293"/>
      <c r="K358" s="293"/>
      <c r="L358" s="293"/>
      <c r="M358" s="293"/>
      <c r="N358" s="336"/>
      <c r="O358" s="268"/>
      <c r="P358" s="268"/>
      <c r="Q358" s="268"/>
      <c r="R358" s="268"/>
      <c r="S358" s="268"/>
      <c r="T358" s="268"/>
      <c r="U358" s="268"/>
      <c r="V358" s="326"/>
      <c r="W358" s="333"/>
      <c r="X358" s="268"/>
      <c r="Y358" s="268"/>
      <c r="Z358" s="268"/>
      <c r="AA358" s="268"/>
      <c r="AB358" s="333"/>
      <c r="AC358" s="352"/>
      <c r="AD358" s="278" t="s">
        <v>506</v>
      </c>
      <c r="AE358" s="268"/>
      <c r="AF358" s="333"/>
      <c r="AG358" s="268"/>
      <c r="AH358" s="268"/>
      <c r="AI358" s="268"/>
      <c r="AJ358" s="268"/>
      <c r="AK358" s="268"/>
      <c r="AL358" s="268"/>
    </row>
    <row r="359" spans="1:38" ht="22.5" x14ac:dyDescent="0.2">
      <c r="A359" s="327" t="s">
        <v>544</v>
      </c>
      <c r="B359" s="328" t="s">
        <v>443</v>
      </c>
      <c r="C359" s="329" t="s">
        <v>444</v>
      </c>
      <c r="D359" s="329"/>
      <c r="E359" s="329"/>
      <c r="F359" s="330" t="s">
        <v>239</v>
      </c>
      <c r="G359" s="330"/>
      <c r="H359" s="330"/>
      <c r="I359" s="330" t="s">
        <v>55</v>
      </c>
      <c r="J359" s="331">
        <v>196</v>
      </c>
      <c r="K359" s="330"/>
      <c r="L359" s="331">
        <v>145.36000000000001</v>
      </c>
      <c r="M359" s="330" t="s">
        <v>274</v>
      </c>
      <c r="N359" s="332">
        <v>1176</v>
      </c>
      <c r="O359" s="268"/>
      <c r="P359" s="268"/>
      <c r="Q359" s="268"/>
      <c r="R359" s="268"/>
      <c r="S359" s="268"/>
      <c r="T359" s="268"/>
      <c r="U359" s="268"/>
      <c r="V359" s="326"/>
      <c r="W359" s="333" t="s">
        <v>444</v>
      </c>
      <c r="X359" s="268"/>
      <c r="Y359" s="268"/>
      <c r="Z359" s="268"/>
      <c r="AA359" s="268"/>
      <c r="AB359" s="333"/>
      <c r="AC359" s="352"/>
      <c r="AD359" s="268"/>
      <c r="AE359" s="268"/>
      <c r="AF359" s="333"/>
      <c r="AG359" s="268"/>
      <c r="AH359" s="268"/>
      <c r="AI359" s="268"/>
      <c r="AJ359" s="268"/>
      <c r="AK359" s="268"/>
      <c r="AL359" s="268"/>
    </row>
    <row r="360" spans="1:38" ht="12" x14ac:dyDescent="0.2">
      <c r="A360" s="347"/>
      <c r="B360" s="353"/>
      <c r="C360" s="293" t="s">
        <v>445</v>
      </c>
      <c r="D360" s="293"/>
      <c r="E360" s="293"/>
      <c r="F360" s="293"/>
      <c r="G360" s="293"/>
      <c r="H360" s="293"/>
      <c r="I360" s="293"/>
      <c r="J360" s="293"/>
      <c r="K360" s="293"/>
      <c r="L360" s="293"/>
      <c r="M360" s="293"/>
      <c r="N360" s="336"/>
      <c r="O360" s="268"/>
      <c r="P360" s="268"/>
      <c r="Q360" s="268"/>
      <c r="R360" s="268"/>
      <c r="S360" s="268"/>
      <c r="T360" s="268"/>
      <c r="U360" s="268"/>
      <c r="V360" s="326"/>
      <c r="W360" s="333"/>
      <c r="X360" s="268"/>
      <c r="Y360" s="268"/>
      <c r="Z360" s="268"/>
      <c r="AA360" s="268"/>
      <c r="AB360" s="333"/>
      <c r="AC360" s="352"/>
      <c r="AD360" s="268"/>
      <c r="AE360" s="278" t="s">
        <v>445</v>
      </c>
      <c r="AF360" s="333"/>
      <c r="AG360" s="268"/>
      <c r="AH360" s="268"/>
      <c r="AI360" s="268"/>
      <c r="AJ360" s="268"/>
      <c r="AK360" s="268"/>
      <c r="AL360" s="268"/>
    </row>
    <row r="361" spans="1:38" ht="22.5" x14ac:dyDescent="0.2">
      <c r="A361" s="327" t="s">
        <v>545</v>
      </c>
      <c r="B361" s="328" t="s">
        <v>447</v>
      </c>
      <c r="C361" s="329" t="s">
        <v>448</v>
      </c>
      <c r="D361" s="329"/>
      <c r="E361" s="329"/>
      <c r="F361" s="330" t="s">
        <v>239</v>
      </c>
      <c r="G361" s="330"/>
      <c r="H361" s="330"/>
      <c r="I361" s="330" t="s">
        <v>236</v>
      </c>
      <c r="J361" s="331">
        <v>12.53</v>
      </c>
      <c r="K361" s="330"/>
      <c r="L361" s="331">
        <v>12.53</v>
      </c>
      <c r="M361" s="330" t="s">
        <v>274</v>
      </c>
      <c r="N361" s="332">
        <v>101</v>
      </c>
      <c r="O361" s="268"/>
      <c r="P361" s="268"/>
      <c r="Q361" s="268"/>
      <c r="R361" s="268"/>
      <c r="S361" s="268"/>
      <c r="T361" s="268"/>
      <c r="U361" s="268"/>
      <c r="V361" s="326"/>
      <c r="W361" s="333" t="s">
        <v>448</v>
      </c>
      <c r="X361" s="268"/>
      <c r="Y361" s="268"/>
      <c r="Z361" s="268"/>
      <c r="AA361" s="268"/>
      <c r="AB361" s="333"/>
      <c r="AC361" s="352"/>
      <c r="AD361" s="268"/>
      <c r="AE361" s="268"/>
      <c r="AF361" s="333"/>
      <c r="AG361" s="268"/>
      <c r="AH361" s="268"/>
      <c r="AI361" s="268"/>
      <c r="AJ361" s="268"/>
      <c r="AK361" s="268"/>
      <c r="AL361" s="268"/>
    </row>
    <row r="362" spans="1:38" ht="12" x14ac:dyDescent="0.2">
      <c r="A362" s="354"/>
      <c r="B362" s="355"/>
      <c r="C362" s="355"/>
      <c r="D362" s="355"/>
      <c r="E362" s="355"/>
      <c r="F362" s="355"/>
      <c r="G362" s="355"/>
      <c r="H362" s="355"/>
      <c r="I362" s="355"/>
      <c r="J362" s="355"/>
      <c r="K362" s="355"/>
      <c r="L362" s="355"/>
      <c r="M362" s="355"/>
      <c r="N362" s="356"/>
      <c r="O362" s="268"/>
      <c r="P362" s="268"/>
      <c r="Q362" s="268"/>
      <c r="R362" s="268"/>
      <c r="S362" s="268"/>
      <c r="T362" s="268"/>
      <c r="U362" s="268"/>
      <c r="V362" s="326"/>
      <c r="W362" s="333"/>
      <c r="X362" s="268"/>
      <c r="Y362" s="268"/>
      <c r="Z362" s="268"/>
      <c r="AA362" s="268"/>
      <c r="AB362" s="333"/>
      <c r="AC362" s="352"/>
      <c r="AD362" s="268"/>
      <c r="AE362" s="268"/>
      <c r="AF362" s="333" t="s">
        <v>189</v>
      </c>
      <c r="AG362" s="268"/>
      <c r="AH362" s="268"/>
      <c r="AI362" s="268"/>
      <c r="AJ362" s="268"/>
      <c r="AK362" s="268"/>
      <c r="AL362" s="268"/>
    </row>
    <row r="363" spans="1:38" ht="22.5" x14ac:dyDescent="0.2">
      <c r="A363" s="327" t="s">
        <v>546</v>
      </c>
      <c r="B363" s="328" t="s">
        <v>374</v>
      </c>
      <c r="C363" s="329" t="s">
        <v>547</v>
      </c>
      <c r="D363" s="329"/>
      <c r="E363" s="329"/>
      <c r="F363" s="330" t="s">
        <v>239</v>
      </c>
      <c r="G363" s="330"/>
      <c r="H363" s="330"/>
      <c r="I363" s="330" t="s">
        <v>236</v>
      </c>
      <c r="J363" s="331">
        <v>1193.83</v>
      </c>
      <c r="K363" s="330"/>
      <c r="L363" s="331">
        <v>147.59</v>
      </c>
      <c r="M363" s="330" t="s">
        <v>274</v>
      </c>
      <c r="N363" s="332">
        <v>1194</v>
      </c>
      <c r="O363" s="268"/>
      <c r="P363" s="268"/>
      <c r="Q363" s="268"/>
      <c r="R363" s="268"/>
      <c r="S363" s="268"/>
      <c r="T363" s="268"/>
      <c r="U363" s="268"/>
      <c r="V363" s="326"/>
      <c r="W363" s="333" t="s">
        <v>547</v>
      </c>
      <c r="X363" s="268"/>
      <c r="Y363" s="268"/>
      <c r="Z363" s="268"/>
      <c r="AA363" s="268"/>
      <c r="AB363" s="333"/>
      <c r="AC363" s="352"/>
      <c r="AD363" s="268"/>
      <c r="AE363" s="268"/>
      <c r="AF363" s="333"/>
      <c r="AG363" s="268"/>
      <c r="AH363" s="268"/>
      <c r="AI363" s="268"/>
      <c r="AJ363" s="268"/>
      <c r="AK363" s="268"/>
      <c r="AL363" s="268"/>
    </row>
    <row r="364" spans="1:38" ht="12" x14ac:dyDescent="0.2">
      <c r="A364" s="347"/>
      <c r="B364" s="353"/>
      <c r="C364" s="293" t="s">
        <v>548</v>
      </c>
      <c r="D364" s="293"/>
      <c r="E364" s="293"/>
      <c r="F364" s="293"/>
      <c r="G364" s="293"/>
      <c r="H364" s="293"/>
      <c r="I364" s="293"/>
      <c r="J364" s="293"/>
      <c r="K364" s="293"/>
      <c r="L364" s="293"/>
      <c r="M364" s="293"/>
      <c r="N364" s="336"/>
      <c r="O364" s="268"/>
      <c r="P364" s="268"/>
      <c r="Q364" s="268"/>
      <c r="R364" s="268"/>
      <c r="S364" s="268"/>
      <c r="T364" s="268"/>
      <c r="U364" s="268"/>
      <c r="V364" s="326"/>
      <c r="W364" s="333"/>
      <c r="X364" s="268"/>
      <c r="Y364" s="268"/>
      <c r="Z364" s="268"/>
      <c r="AA364" s="268"/>
      <c r="AB364" s="333"/>
      <c r="AC364" s="352"/>
      <c r="AD364" s="268"/>
      <c r="AE364" s="278" t="s">
        <v>548</v>
      </c>
      <c r="AF364" s="333"/>
      <c r="AG364" s="268"/>
      <c r="AH364" s="268"/>
      <c r="AI364" s="268"/>
      <c r="AJ364" s="268"/>
      <c r="AK364" s="268"/>
      <c r="AL364" s="268"/>
    </row>
    <row r="365" spans="1:38" ht="22.5" x14ac:dyDescent="0.2">
      <c r="A365" s="327" t="s">
        <v>549</v>
      </c>
      <c r="B365" s="328" t="s">
        <v>374</v>
      </c>
      <c r="C365" s="329" t="s">
        <v>475</v>
      </c>
      <c r="D365" s="329"/>
      <c r="E365" s="329"/>
      <c r="F365" s="330" t="s">
        <v>239</v>
      </c>
      <c r="G365" s="330"/>
      <c r="H365" s="330"/>
      <c r="I365" s="330" t="s">
        <v>236</v>
      </c>
      <c r="J365" s="331">
        <v>142.88</v>
      </c>
      <c r="K365" s="330"/>
      <c r="L365" s="331">
        <v>17.68</v>
      </c>
      <c r="M365" s="330" t="s">
        <v>274</v>
      </c>
      <c r="N365" s="332">
        <v>143</v>
      </c>
      <c r="O365" s="268"/>
      <c r="P365" s="268"/>
      <c r="Q365" s="268"/>
      <c r="R365" s="268"/>
      <c r="S365" s="268"/>
      <c r="T365" s="268"/>
      <c r="U365" s="268"/>
      <c r="V365" s="326"/>
      <c r="W365" s="333" t="s">
        <v>475</v>
      </c>
      <c r="X365" s="268"/>
      <c r="Y365" s="268"/>
      <c r="Z365" s="268"/>
      <c r="AA365" s="268"/>
      <c r="AB365" s="333"/>
      <c r="AC365" s="352"/>
      <c r="AD365" s="268"/>
      <c r="AE365" s="268"/>
      <c r="AF365" s="333"/>
      <c r="AG365" s="268"/>
      <c r="AH365" s="268"/>
      <c r="AI365" s="268"/>
      <c r="AJ365" s="268"/>
      <c r="AK365" s="268"/>
      <c r="AL365" s="268"/>
    </row>
    <row r="366" spans="1:38" ht="12" x14ac:dyDescent="0.2">
      <c r="A366" s="347"/>
      <c r="B366" s="353"/>
      <c r="C366" s="293" t="s">
        <v>476</v>
      </c>
      <c r="D366" s="293"/>
      <c r="E366" s="293"/>
      <c r="F366" s="293"/>
      <c r="G366" s="293"/>
      <c r="H366" s="293"/>
      <c r="I366" s="293"/>
      <c r="J366" s="293"/>
      <c r="K366" s="293"/>
      <c r="L366" s="293"/>
      <c r="M366" s="293"/>
      <c r="N366" s="336"/>
      <c r="O366" s="268"/>
      <c r="P366" s="268"/>
      <c r="Q366" s="268"/>
      <c r="R366" s="268"/>
      <c r="S366" s="268"/>
      <c r="T366" s="268"/>
      <c r="U366" s="268"/>
      <c r="V366" s="326"/>
      <c r="W366" s="333"/>
      <c r="X366" s="268"/>
      <c r="Y366" s="268"/>
      <c r="Z366" s="268"/>
      <c r="AA366" s="268"/>
      <c r="AB366" s="333"/>
      <c r="AC366" s="352"/>
      <c r="AD366" s="268"/>
      <c r="AE366" s="278" t="s">
        <v>476</v>
      </c>
      <c r="AF366" s="333"/>
      <c r="AG366" s="268"/>
      <c r="AH366" s="268"/>
      <c r="AI366" s="268"/>
      <c r="AJ366" s="268"/>
      <c r="AK366" s="268"/>
      <c r="AL366" s="268"/>
    </row>
    <row r="367" spans="1:38" ht="22.5" x14ac:dyDescent="0.2">
      <c r="A367" s="327" t="s">
        <v>550</v>
      </c>
      <c r="B367" s="328" t="s">
        <v>374</v>
      </c>
      <c r="C367" s="329" t="s">
        <v>551</v>
      </c>
      <c r="D367" s="329"/>
      <c r="E367" s="329"/>
      <c r="F367" s="330" t="s">
        <v>239</v>
      </c>
      <c r="G367" s="330"/>
      <c r="H367" s="330"/>
      <c r="I367" s="330" t="s">
        <v>236</v>
      </c>
      <c r="J367" s="331">
        <v>248.72</v>
      </c>
      <c r="K367" s="330"/>
      <c r="L367" s="331">
        <v>30.78</v>
      </c>
      <c r="M367" s="330" t="s">
        <v>274</v>
      </c>
      <c r="N367" s="332">
        <v>249</v>
      </c>
      <c r="O367" s="268"/>
      <c r="P367" s="268"/>
      <c r="Q367" s="268"/>
      <c r="R367" s="268"/>
      <c r="S367" s="268"/>
      <c r="T367" s="268"/>
      <c r="U367" s="268"/>
      <c r="V367" s="326"/>
      <c r="W367" s="333" t="s">
        <v>551</v>
      </c>
      <c r="X367" s="268"/>
      <c r="Y367" s="268"/>
      <c r="Z367" s="268"/>
      <c r="AA367" s="268"/>
      <c r="AB367" s="333"/>
      <c r="AC367" s="352"/>
      <c r="AD367" s="268"/>
      <c r="AE367" s="268"/>
      <c r="AF367" s="333"/>
      <c r="AG367" s="268"/>
      <c r="AH367" s="268"/>
      <c r="AI367" s="268"/>
      <c r="AJ367" s="268"/>
      <c r="AK367" s="268"/>
      <c r="AL367" s="268"/>
    </row>
    <row r="368" spans="1:38" ht="12" x14ac:dyDescent="0.2">
      <c r="A368" s="347"/>
      <c r="B368" s="353"/>
      <c r="C368" s="293" t="s">
        <v>552</v>
      </c>
      <c r="D368" s="293"/>
      <c r="E368" s="293"/>
      <c r="F368" s="293"/>
      <c r="G368" s="293"/>
      <c r="H368" s="293"/>
      <c r="I368" s="293"/>
      <c r="J368" s="293"/>
      <c r="K368" s="293"/>
      <c r="L368" s="293"/>
      <c r="M368" s="293"/>
      <c r="N368" s="336"/>
      <c r="O368" s="268"/>
      <c r="P368" s="268"/>
      <c r="Q368" s="268"/>
      <c r="R368" s="268"/>
      <c r="S368" s="268"/>
      <c r="T368" s="268"/>
      <c r="U368" s="268"/>
      <c r="V368" s="326"/>
      <c r="W368" s="333"/>
      <c r="X368" s="268"/>
      <c r="Y368" s="268"/>
      <c r="Z368" s="268"/>
      <c r="AA368" s="268"/>
      <c r="AB368" s="333"/>
      <c r="AC368" s="352"/>
      <c r="AD368" s="268"/>
      <c r="AE368" s="278" t="s">
        <v>552</v>
      </c>
      <c r="AF368" s="333"/>
      <c r="AG368" s="268"/>
      <c r="AH368" s="268"/>
      <c r="AI368" s="268"/>
      <c r="AJ368" s="268"/>
      <c r="AK368" s="268"/>
      <c r="AL368" s="268"/>
    </row>
    <row r="369" spans="1:38" ht="22.5" x14ac:dyDescent="0.2">
      <c r="A369" s="327" t="s">
        <v>553</v>
      </c>
      <c r="B369" s="328" t="s">
        <v>374</v>
      </c>
      <c r="C369" s="329" t="s">
        <v>493</v>
      </c>
      <c r="D369" s="329"/>
      <c r="E369" s="329"/>
      <c r="F369" s="330" t="s">
        <v>239</v>
      </c>
      <c r="G369" s="330"/>
      <c r="H369" s="330"/>
      <c r="I369" s="330" t="s">
        <v>53</v>
      </c>
      <c r="J369" s="331">
        <v>76.83</v>
      </c>
      <c r="K369" s="330"/>
      <c r="L369" s="331">
        <v>19.04</v>
      </c>
      <c r="M369" s="330" t="s">
        <v>274</v>
      </c>
      <c r="N369" s="332">
        <v>154</v>
      </c>
      <c r="O369" s="268"/>
      <c r="P369" s="268"/>
      <c r="Q369" s="268"/>
      <c r="R369" s="268"/>
      <c r="S369" s="268"/>
      <c r="T369" s="268"/>
      <c r="U369" s="268"/>
      <c r="V369" s="326"/>
      <c r="W369" s="333" t="s">
        <v>493</v>
      </c>
      <c r="X369" s="268"/>
      <c r="Y369" s="268"/>
      <c r="Z369" s="268"/>
      <c r="AA369" s="268"/>
      <c r="AB369" s="333"/>
      <c r="AC369" s="352"/>
      <c r="AD369" s="268"/>
      <c r="AE369" s="268"/>
      <c r="AF369" s="333"/>
      <c r="AG369" s="268"/>
      <c r="AH369" s="268"/>
      <c r="AI369" s="268"/>
      <c r="AJ369" s="268"/>
      <c r="AK369" s="268"/>
      <c r="AL369" s="268"/>
    </row>
    <row r="370" spans="1:38" ht="12" x14ac:dyDescent="0.2">
      <c r="A370" s="347"/>
      <c r="B370" s="353"/>
      <c r="C370" s="293" t="s">
        <v>495</v>
      </c>
      <c r="D370" s="293"/>
      <c r="E370" s="293"/>
      <c r="F370" s="293"/>
      <c r="G370" s="293"/>
      <c r="H370" s="293"/>
      <c r="I370" s="293"/>
      <c r="J370" s="293"/>
      <c r="K370" s="293"/>
      <c r="L370" s="293"/>
      <c r="M370" s="293"/>
      <c r="N370" s="336"/>
      <c r="O370" s="268"/>
      <c r="P370" s="268"/>
      <c r="Q370" s="268"/>
      <c r="R370" s="268"/>
      <c r="S370" s="268"/>
      <c r="T370" s="268"/>
      <c r="U370" s="268"/>
      <c r="V370" s="326"/>
      <c r="W370" s="333"/>
      <c r="X370" s="268"/>
      <c r="Y370" s="268"/>
      <c r="Z370" s="268"/>
      <c r="AA370" s="268"/>
      <c r="AB370" s="333"/>
      <c r="AC370" s="352"/>
      <c r="AD370" s="268"/>
      <c r="AE370" s="278" t="s">
        <v>495</v>
      </c>
      <c r="AF370" s="333"/>
      <c r="AG370" s="268"/>
      <c r="AH370" s="268"/>
      <c r="AI370" s="268"/>
      <c r="AJ370" s="268"/>
      <c r="AK370" s="268"/>
      <c r="AL370" s="268"/>
    </row>
    <row r="371" spans="1:38" ht="22.5" x14ac:dyDescent="0.2">
      <c r="A371" s="327" t="s">
        <v>554</v>
      </c>
      <c r="B371" s="328" t="s">
        <v>374</v>
      </c>
      <c r="C371" s="329" t="s">
        <v>487</v>
      </c>
      <c r="D371" s="329"/>
      <c r="E371" s="329"/>
      <c r="F371" s="330" t="s">
        <v>239</v>
      </c>
      <c r="G371" s="330"/>
      <c r="H371" s="330"/>
      <c r="I371" s="330" t="s">
        <v>53</v>
      </c>
      <c r="J371" s="331">
        <v>137.43</v>
      </c>
      <c r="K371" s="330"/>
      <c r="L371" s="331">
        <v>33.99</v>
      </c>
      <c r="M371" s="330" t="s">
        <v>274</v>
      </c>
      <c r="N371" s="332">
        <v>275</v>
      </c>
      <c r="O371" s="268"/>
      <c r="P371" s="268"/>
      <c r="Q371" s="268"/>
      <c r="R371" s="268"/>
      <c r="S371" s="268"/>
      <c r="T371" s="268"/>
      <c r="U371" s="268"/>
      <c r="V371" s="326"/>
      <c r="W371" s="333" t="s">
        <v>487</v>
      </c>
      <c r="X371" s="268"/>
      <c r="Y371" s="268"/>
      <c r="Z371" s="268"/>
      <c r="AA371" s="268"/>
      <c r="AB371" s="333"/>
      <c r="AC371" s="352"/>
      <c r="AD371" s="268"/>
      <c r="AE371" s="268"/>
      <c r="AF371" s="333"/>
      <c r="AG371" s="268"/>
      <c r="AH371" s="268"/>
      <c r="AI371" s="268"/>
      <c r="AJ371" s="268"/>
      <c r="AK371" s="268"/>
      <c r="AL371" s="268"/>
    </row>
    <row r="372" spans="1:38" ht="12" x14ac:dyDescent="0.2">
      <c r="A372" s="347"/>
      <c r="B372" s="353"/>
      <c r="C372" s="293" t="s">
        <v>488</v>
      </c>
      <c r="D372" s="293"/>
      <c r="E372" s="293"/>
      <c r="F372" s="293"/>
      <c r="G372" s="293"/>
      <c r="H372" s="293"/>
      <c r="I372" s="293"/>
      <c r="J372" s="293"/>
      <c r="K372" s="293"/>
      <c r="L372" s="293"/>
      <c r="M372" s="293"/>
      <c r="N372" s="336"/>
      <c r="O372" s="268"/>
      <c r="P372" s="268"/>
      <c r="Q372" s="268"/>
      <c r="R372" s="268"/>
      <c r="S372" s="268"/>
      <c r="T372" s="268"/>
      <c r="U372" s="268"/>
      <c r="V372" s="326"/>
      <c r="W372" s="333"/>
      <c r="X372" s="268"/>
      <c r="Y372" s="268"/>
      <c r="Z372" s="268"/>
      <c r="AA372" s="268"/>
      <c r="AB372" s="333"/>
      <c r="AC372" s="352"/>
      <c r="AD372" s="268"/>
      <c r="AE372" s="278" t="s">
        <v>488</v>
      </c>
      <c r="AF372" s="333"/>
      <c r="AG372" s="268"/>
      <c r="AH372" s="268"/>
      <c r="AI372" s="268"/>
      <c r="AJ372" s="268"/>
      <c r="AK372" s="268"/>
      <c r="AL372" s="268"/>
    </row>
    <row r="373" spans="1:38" ht="1.5" customHeight="1" x14ac:dyDescent="0.2">
      <c r="A373" s="357"/>
      <c r="B373" s="346"/>
      <c r="C373" s="346"/>
      <c r="D373" s="346"/>
      <c r="E373" s="346"/>
      <c r="F373" s="357"/>
      <c r="G373" s="357"/>
      <c r="H373" s="357"/>
      <c r="I373" s="357"/>
      <c r="J373" s="358"/>
      <c r="K373" s="357"/>
      <c r="L373" s="358"/>
      <c r="M373" s="338"/>
      <c r="N373" s="358"/>
      <c r="O373" s="268"/>
      <c r="P373" s="268"/>
      <c r="Q373" s="268"/>
      <c r="R373" s="268"/>
      <c r="S373" s="268"/>
      <c r="T373" s="268"/>
      <c r="U373" s="268"/>
      <c r="V373" s="326"/>
      <c r="W373" s="333"/>
      <c r="X373" s="268"/>
      <c r="Y373" s="268"/>
      <c r="Z373" s="268"/>
      <c r="AA373" s="268"/>
      <c r="AB373" s="333"/>
      <c r="AC373" s="352"/>
      <c r="AD373" s="268"/>
      <c r="AE373" s="268"/>
      <c r="AF373" s="333"/>
      <c r="AG373" s="268"/>
      <c r="AH373" s="268"/>
      <c r="AI373" s="268"/>
      <c r="AJ373" s="268"/>
      <c r="AK373" s="268"/>
      <c r="AL373" s="268"/>
    </row>
    <row r="374" spans="1:38" ht="12" x14ac:dyDescent="0.2">
      <c r="A374" s="359"/>
      <c r="B374" s="360"/>
      <c r="C374" s="329" t="s">
        <v>555</v>
      </c>
      <c r="D374" s="329"/>
      <c r="E374" s="329"/>
      <c r="F374" s="329"/>
      <c r="G374" s="329"/>
      <c r="H374" s="329"/>
      <c r="I374" s="329"/>
      <c r="J374" s="329"/>
      <c r="K374" s="329"/>
      <c r="L374" s="361"/>
      <c r="M374" s="362"/>
      <c r="N374" s="363"/>
      <c r="O374" s="268"/>
      <c r="P374" s="268"/>
      <c r="Q374" s="268"/>
      <c r="R374" s="268"/>
      <c r="S374" s="268"/>
      <c r="T374" s="268"/>
      <c r="U374" s="268"/>
      <c r="V374" s="326"/>
      <c r="W374" s="333"/>
      <c r="X374" s="268"/>
      <c r="Y374" s="268"/>
      <c r="Z374" s="268"/>
      <c r="AA374" s="268"/>
      <c r="AB374" s="333"/>
      <c r="AC374" s="352"/>
      <c r="AD374" s="268"/>
      <c r="AE374" s="268"/>
      <c r="AF374" s="333"/>
      <c r="AG374" s="333" t="s">
        <v>555</v>
      </c>
      <c r="AH374" s="268"/>
      <c r="AI374" s="268"/>
      <c r="AJ374" s="268"/>
      <c r="AK374" s="268"/>
      <c r="AL374" s="268"/>
    </row>
    <row r="375" spans="1:38" ht="12" x14ac:dyDescent="0.2">
      <c r="A375" s="364"/>
      <c r="B375" s="335"/>
      <c r="C375" s="293" t="s">
        <v>556</v>
      </c>
      <c r="D375" s="293"/>
      <c r="E375" s="293"/>
      <c r="F375" s="293"/>
      <c r="G375" s="293"/>
      <c r="H375" s="293"/>
      <c r="I375" s="293"/>
      <c r="J375" s="293"/>
      <c r="K375" s="293"/>
      <c r="L375" s="365">
        <v>61116.31</v>
      </c>
      <c r="M375" s="366"/>
      <c r="N375" s="367">
        <v>525467</v>
      </c>
      <c r="O375" s="268"/>
      <c r="P375" s="268"/>
      <c r="Q375" s="268"/>
      <c r="R375" s="268"/>
      <c r="S375" s="268"/>
      <c r="T375" s="268"/>
      <c r="U375" s="268"/>
      <c r="V375" s="326"/>
      <c r="W375" s="333"/>
      <c r="X375" s="268"/>
      <c r="Y375" s="268"/>
      <c r="Z375" s="268"/>
      <c r="AA375" s="268"/>
      <c r="AB375" s="333"/>
      <c r="AC375" s="352"/>
      <c r="AD375" s="268"/>
      <c r="AE375" s="268"/>
      <c r="AF375" s="333"/>
      <c r="AG375" s="333"/>
      <c r="AH375" s="278" t="s">
        <v>556</v>
      </c>
      <c r="AI375" s="268"/>
      <c r="AJ375" s="268"/>
      <c r="AK375" s="268"/>
      <c r="AL375" s="268"/>
    </row>
    <row r="376" spans="1:38" ht="12" x14ac:dyDescent="0.2">
      <c r="A376" s="364"/>
      <c r="B376" s="335"/>
      <c r="C376" s="293" t="s">
        <v>557</v>
      </c>
      <c r="D376" s="293"/>
      <c r="E376" s="293"/>
      <c r="F376" s="293"/>
      <c r="G376" s="293"/>
      <c r="H376" s="293"/>
      <c r="I376" s="293"/>
      <c r="J376" s="293"/>
      <c r="K376" s="293"/>
      <c r="L376" s="365"/>
      <c r="M376" s="366"/>
      <c r="N376" s="367"/>
      <c r="O376" s="268"/>
      <c r="P376" s="268"/>
      <c r="Q376" s="268"/>
      <c r="R376" s="268"/>
      <c r="S376" s="268"/>
      <c r="T376" s="268"/>
      <c r="U376" s="268"/>
      <c r="V376" s="326"/>
      <c r="W376" s="333"/>
      <c r="X376" s="268"/>
      <c r="Y376" s="268"/>
      <c r="Z376" s="268"/>
      <c r="AA376" s="268"/>
      <c r="AB376" s="333"/>
      <c r="AC376" s="352"/>
      <c r="AD376" s="268"/>
      <c r="AE376" s="268"/>
      <c r="AF376" s="333"/>
      <c r="AG376" s="333"/>
      <c r="AH376" s="278" t="s">
        <v>557</v>
      </c>
      <c r="AI376" s="268"/>
      <c r="AJ376" s="268"/>
      <c r="AK376" s="268"/>
      <c r="AL376" s="268"/>
    </row>
    <row r="377" spans="1:38" ht="12" x14ac:dyDescent="0.2">
      <c r="A377" s="364"/>
      <c r="B377" s="335"/>
      <c r="C377" s="293" t="s">
        <v>558</v>
      </c>
      <c r="D377" s="293"/>
      <c r="E377" s="293"/>
      <c r="F377" s="293"/>
      <c r="G377" s="293"/>
      <c r="H377" s="293"/>
      <c r="I377" s="293"/>
      <c r="J377" s="293"/>
      <c r="K377" s="293"/>
      <c r="L377" s="365">
        <v>1200.24</v>
      </c>
      <c r="M377" s="366"/>
      <c r="N377" s="367">
        <v>27761</v>
      </c>
      <c r="O377" s="268"/>
      <c r="P377" s="268"/>
      <c r="Q377" s="268"/>
      <c r="R377" s="268"/>
      <c r="S377" s="268"/>
      <c r="T377" s="268"/>
      <c r="U377" s="268"/>
      <c r="V377" s="326"/>
      <c r="W377" s="333"/>
      <c r="X377" s="268"/>
      <c r="Y377" s="268"/>
      <c r="Z377" s="268"/>
      <c r="AA377" s="268"/>
      <c r="AB377" s="333"/>
      <c r="AC377" s="352"/>
      <c r="AD377" s="268"/>
      <c r="AE377" s="268"/>
      <c r="AF377" s="333"/>
      <c r="AG377" s="333"/>
      <c r="AH377" s="278" t="s">
        <v>558</v>
      </c>
      <c r="AI377" s="268"/>
      <c r="AJ377" s="268"/>
      <c r="AK377" s="268"/>
      <c r="AL377" s="268"/>
    </row>
    <row r="378" spans="1:38" ht="12" x14ac:dyDescent="0.2">
      <c r="A378" s="364"/>
      <c r="B378" s="335"/>
      <c r="C378" s="293" t="s">
        <v>559</v>
      </c>
      <c r="D378" s="293"/>
      <c r="E378" s="293"/>
      <c r="F378" s="293"/>
      <c r="G378" s="293"/>
      <c r="H378" s="293"/>
      <c r="I378" s="293"/>
      <c r="J378" s="293"/>
      <c r="K378" s="293"/>
      <c r="L378" s="365">
        <v>6097.79</v>
      </c>
      <c r="M378" s="366"/>
      <c r="N378" s="367">
        <v>62318</v>
      </c>
      <c r="O378" s="268"/>
      <c r="P378" s="268"/>
      <c r="Q378" s="268"/>
      <c r="R378" s="268"/>
      <c r="S378" s="268"/>
      <c r="T378" s="268"/>
      <c r="U378" s="268"/>
      <c r="V378" s="326"/>
      <c r="W378" s="333"/>
      <c r="X378" s="268"/>
      <c r="Y378" s="268"/>
      <c r="Z378" s="268"/>
      <c r="AA378" s="268"/>
      <c r="AB378" s="333"/>
      <c r="AC378" s="352"/>
      <c r="AD378" s="268"/>
      <c r="AE378" s="268"/>
      <c r="AF378" s="333"/>
      <c r="AG378" s="333"/>
      <c r="AH378" s="278" t="s">
        <v>559</v>
      </c>
      <c r="AI378" s="268"/>
      <c r="AJ378" s="268"/>
      <c r="AK378" s="268"/>
      <c r="AL378" s="268"/>
    </row>
    <row r="379" spans="1:38" ht="12" x14ac:dyDescent="0.2">
      <c r="A379" s="364"/>
      <c r="B379" s="335"/>
      <c r="C379" s="293" t="s">
        <v>560</v>
      </c>
      <c r="D379" s="293"/>
      <c r="E379" s="293"/>
      <c r="F379" s="293"/>
      <c r="G379" s="293"/>
      <c r="H379" s="293"/>
      <c r="I379" s="293"/>
      <c r="J379" s="293"/>
      <c r="K379" s="293"/>
      <c r="L379" s="365">
        <v>660</v>
      </c>
      <c r="M379" s="366"/>
      <c r="N379" s="367">
        <v>15266</v>
      </c>
      <c r="O379" s="268"/>
      <c r="P379" s="268"/>
      <c r="Q379" s="268"/>
      <c r="R379" s="268"/>
      <c r="S379" s="268"/>
      <c r="T379" s="268"/>
      <c r="U379" s="268"/>
      <c r="V379" s="326"/>
      <c r="W379" s="333"/>
      <c r="X379" s="268"/>
      <c r="Y379" s="268"/>
      <c r="Z379" s="268"/>
      <c r="AA379" s="268"/>
      <c r="AB379" s="333"/>
      <c r="AC379" s="352"/>
      <c r="AD379" s="268"/>
      <c r="AE379" s="268"/>
      <c r="AF379" s="333"/>
      <c r="AG379" s="333"/>
      <c r="AH379" s="278" t="s">
        <v>560</v>
      </c>
      <c r="AI379" s="268"/>
      <c r="AJ379" s="268"/>
      <c r="AK379" s="268"/>
      <c r="AL379" s="268"/>
    </row>
    <row r="380" spans="1:38" ht="12" x14ac:dyDescent="0.2">
      <c r="A380" s="364"/>
      <c r="B380" s="335"/>
      <c r="C380" s="293" t="s">
        <v>561</v>
      </c>
      <c r="D380" s="293"/>
      <c r="E380" s="293"/>
      <c r="F380" s="293"/>
      <c r="G380" s="293"/>
      <c r="H380" s="293"/>
      <c r="I380" s="293"/>
      <c r="J380" s="293"/>
      <c r="K380" s="293"/>
      <c r="L380" s="365">
        <v>53818.28</v>
      </c>
      <c r="M380" s="366"/>
      <c r="N380" s="367">
        <v>435388</v>
      </c>
      <c r="O380" s="268"/>
      <c r="P380" s="268"/>
      <c r="Q380" s="268"/>
      <c r="R380" s="268"/>
      <c r="S380" s="268"/>
      <c r="T380" s="268"/>
      <c r="U380" s="268"/>
      <c r="V380" s="326"/>
      <c r="W380" s="333"/>
      <c r="X380" s="268"/>
      <c r="Y380" s="268"/>
      <c r="Z380" s="268"/>
      <c r="AA380" s="268"/>
      <c r="AB380" s="333"/>
      <c r="AC380" s="352"/>
      <c r="AD380" s="268"/>
      <c r="AE380" s="268"/>
      <c r="AF380" s="333"/>
      <c r="AG380" s="333"/>
      <c r="AH380" s="278" t="s">
        <v>561</v>
      </c>
      <c r="AI380" s="268"/>
      <c r="AJ380" s="268"/>
      <c r="AK380" s="268"/>
      <c r="AL380" s="268"/>
    </row>
    <row r="381" spans="1:38" ht="12" x14ac:dyDescent="0.2">
      <c r="A381" s="364"/>
      <c r="B381" s="335"/>
      <c r="C381" s="293" t="s">
        <v>562</v>
      </c>
      <c r="D381" s="293"/>
      <c r="E381" s="293"/>
      <c r="F381" s="293"/>
      <c r="G381" s="293"/>
      <c r="H381" s="293"/>
      <c r="I381" s="293"/>
      <c r="J381" s="293"/>
      <c r="K381" s="293"/>
      <c r="L381" s="365">
        <v>35107.550000000003</v>
      </c>
      <c r="M381" s="366"/>
      <c r="N381" s="367">
        <v>360660</v>
      </c>
      <c r="O381" s="268"/>
      <c r="P381" s="268"/>
      <c r="Q381" s="268"/>
      <c r="R381" s="268"/>
      <c r="S381" s="268"/>
      <c r="T381" s="268"/>
      <c r="U381" s="268"/>
      <c r="V381" s="326"/>
      <c r="W381" s="333"/>
      <c r="X381" s="268"/>
      <c r="Y381" s="268"/>
      <c r="Z381" s="268"/>
      <c r="AA381" s="268"/>
      <c r="AB381" s="333"/>
      <c r="AC381" s="352"/>
      <c r="AD381" s="268"/>
      <c r="AE381" s="268"/>
      <c r="AF381" s="333"/>
      <c r="AG381" s="333"/>
      <c r="AH381" s="278" t="s">
        <v>562</v>
      </c>
      <c r="AI381" s="268"/>
      <c r="AJ381" s="268"/>
      <c r="AK381" s="268"/>
      <c r="AL381" s="268"/>
    </row>
    <row r="382" spans="1:38" ht="12" x14ac:dyDescent="0.2">
      <c r="A382" s="364"/>
      <c r="B382" s="335"/>
      <c r="C382" s="293" t="s">
        <v>557</v>
      </c>
      <c r="D382" s="293"/>
      <c r="E382" s="293"/>
      <c r="F382" s="293"/>
      <c r="G382" s="293"/>
      <c r="H382" s="293"/>
      <c r="I382" s="293"/>
      <c r="J382" s="293"/>
      <c r="K382" s="293"/>
      <c r="L382" s="365"/>
      <c r="M382" s="366"/>
      <c r="N382" s="367"/>
      <c r="O382" s="268"/>
      <c r="P382" s="268"/>
      <c r="Q382" s="268"/>
      <c r="R382" s="268"/>
      <c r="S382" s="268"/>
      <c r="T382" s="268"/>
      <c r="U382" s="268"/>
      <c r="V382" s="326"/>
      <c r="W382" s="333"/>
      <c r="X382" s="268"/>
      <c r="Y382" s="268"/>
      <c r="Z382" s="268"/>
      <c r="AA382" s="268"/>
      <c r="AB382" s="333"/>
      <c r="AC382" s="352"/>
      <c r="AD382" s="268"/>
      <c r="AE382" s="268"/>
      <c r="AF382" s="333"/>
      <c r="AG382" s="333"/>
      <c r="AH382" s="278" t="s">
        <v>557</v>
      </c>
      <c r="AI382" s="268"/>
      <c r="AJ382" s="268"/>
      <c r="AK382" s="268"/>
      <c r="AL382" s="268"/>
    </row>
    <row r="383" spans="1:38" ht="12" x14ac:dyDescent="0.2">
      <c r="A383" s="364"/>
      <c r="B383" s="335"/>
      <c r="C383" s="293" t="s">
        <v>563</v>
      </c>
      <c r="D383" s="293"/>
      <c r="E383" s="293"/>
      <c r="F383" s="293"/>
      <c r="G383" s="293"/>
      <c r="H383" s="293"/>
      <c r="I383" s="293"/>
      <c r="J383" s="293"/>
      <c r="K383" s="293"/>
      <c r="L383" s="365">
        <v>1200.24</v>
      </c>
      <c r="M383" s="366"/>
      <c r="N383" s="367">
        <v>27761</v>
      </c>
      <c r="O383" s="268"/>
      <c r="P383" s="268"/>
      <c r="Q383" s="268"/>
      <c r="R383" s="268"/>
      <c r="S383" s="268"/>
      <c r="T383" s="268"/>
      <c r="U383" s="268"/>
      <c r="V383" s="326"/>
      <c r="W383" s="333"/>
      <c r="X383" s="268"/>
      <c r="Y383" s="268"/>
      <c r="Z383" s="268"/>
      <c r="AA383" s="268"/>
      <c r="AB383" s="333"/>
      <c r="AC383" s="352"/>
      <c r="AD383" s="268"/>
      <c r="AE383" s="268"/>
      <c r="AF383" s="333"/>
      <c r="AG383" s="333"/>
      <c r="AH383" s="278" t="s">
        <v>563</v>
      </c>
      <c r="AI383" s="268"/>
      <c r="AJ383" s="268"/>
      <c r="AK383" s="268"/>
      <c r="AL383" s="268"/>
    </row>
    <row r="384" spans="1:38" ht="12" x14ac:dyDescent="0.2">
      <c r="A384" s="364"/>
      <c r="B384" s="335"/>
      <c r="C384" s="293" t="s">
        <v>564</v>
      </c>
      <c r="D384" s="293"/>
      <c r="E384" s="293"/>
      <c r="F384" s="293"/>
      <c r="G384" s="293"/>
      <c r="H384" s="293"/>
      <c r="I384" s="293"/>
      <c r="J384" s="293"/>
      <c r="K384" s="293"/>
      <c r="L384" s="365">
        <v>6097.79</v>
      </c>
      <c r="M384" s="366"/>
      <c r="N384" s="367">
        <v>62318</v>
      </c>
      <c r="O384" s="268"/>
      <c r="P384" s="268"/>
      <c r="Q384" s="268"/>
      <c r="R384" s="268"/>
      <c r="S384" s="268"/>
      <c r="T384" s="268"/>
      <c r="U384" s="268"/>
      <c r="V384" s="326"/>
      <c r="W384" s="333"/>
      <c r="X384" s="268"/>
      <c r="Y384" s="268"/>
      <c r="Z384" s="268"/>
      <c r="AA384" s="268"/>
      <c r="AB384" s="333"/>
      <c r="AC384" s="352"/>
      <c r="AD384" s="268"/>
      <c r="AE384" s="268"/>
      <c r="AF384" s="333"/>
      <c r="AG384" s="333"/>
      <c r="AH384" s="278" t="s">
        <v>564</v>
      </c>
      <c r="AI384" s="268"/>
      <c r="AJ384" s="268"/>
      <c r="AK384" s="268"/>
      <c r="AL384" s="268"/>
    </row>
    <row r="385" spans="1:38" ht="12" x14ac:dyDescent="0.2">
      <c r="A385" s="364"/>
      <c r="B385" s="335"/>
      <c r="C385" s="293" t="s">
        <v>565</v>
      </c>
      <c r="D385" s="293"/>
      <c r="E385" s="293"/>
      <c r="F385" s="293"/>
      <c r="G385" s="293"/>
      <c r="H385" s="293"/>
      <c r="I385" s="293"/>
      <c r="J385" s="293"/>
      <c r="K385" s="293"/>
      <c r="L385" s="365">
        <v>660</v>
      </c>
      <c r="M385" s="366"/>
      <c r="N385" s="367">
        <v>15266</v>
      </c>
      <c r="O385" s="268"/>
      <c r="P385" s="268"/>
      <c r="Q385" s="268"/>
      <c r="R385" s="268"/>
      <c r="S385" s="268"/>
      <c r="T385" s="268"/>
      <c r="U385" s="268"/>
      <c r="V385" s="326"/>
      <c r="W385" s="333"/>
      <c r="X385" s="268"/>
      <c r="Y385" s="268"/>
      <c r="Z385" s="268"/>
      <c r="AA385" s="268"/>
      <c r="AB385" s="333"/>
      <c r="AC385" s="352"/>
      <c r="AD385" s="268"/>
      <c r="AE385" s="268"/>
      <c r="AF385" s="333"/>
      <c r="AG385" s="333"/>
      <c r="AH385" s="278" t="s">
        <v>565</v>
      </c>
      <c r="AI385" s="268"/>
      <c r="AJ385" s="268"/>
      <c r="AK385" s="268"/>
      <c r="AL385" s="268"/>
    </row>
    <row r="386" spans="1:38" ht="12" x14ac:dyDescent="0.2">
      <c r="A386" s="364"/>
      <c r="B386" s="335"/>
      <c r="C386" s="293" t="s">
        <v>566</v>
      </c>
      <c r="D386" s="293"/>
      <c r="E386" s="293"/>
      <c r="F386" s="293"/>
      <c r="G386" s="293"/>
      <c r="H386" s="293"/>
      <c r="I386" s="293"/>
      <c r="J386" s="293"/>
      <c r="K386" s="293"/>
      <c r="L386" s="365">
        <v>24777.3</v>
      </c>
      <c r="M386" s="366"/>
      <c r="N386" s="367">
        <v>200448</v>
      </c>
      <c r="O386" s="268"/>
      <c r="P386" s="268"/>
      <c r="Q386" s="268"/>
      <c r="R386" s="268"/>
      <c r="S386" s="268"/>
      <c r="T386" s="268"/>
      <c r="U386" s="268"/>
      <c r="V386" s="326"/>
      <c r="W386" s="333"/>
      <c r="X386" s="268"/>
      <c r="Y386" s="268"/>
      <c r="Z386" s="268"/>
      <c r="AA386" s="268"/>
      <c r="AB386" s="333"/>
      <c r="AC386" s="352"/>
      <c r="AD386" s="268"/>
      <c r="AE386" s="268"/>
      <c r="AF386" s="333"/>
      <c r="AG386" s="333"/>
      <c r="AH386" s="278" t="s">
        <v>566</v>
      </c>
      <c r="AI386" s="268"/>
      <c r="AJ386" s="268"/>
      <c r="AK386" s="268"/>
      <c r="AL386" s="268"/>
    </row>
    <row r="387" spans="1:38" ht="12" x14ac:dyDescent="0.2">
      <c r="A387" s="364"/>
      <c r="B387" s="335"/>
      <c r="C387" s="293" t="s">
        <v>567</v>
      </c>
      <c r="D387" s="293"/>
      <c r="E387" s="293"/>
      <c r="F387" s="293"/>
      <c r="G387" s="293"/>
      <c r="H387" s="293"/>
      <c r="I387" s="293"/>
      <c r="J387" s="293"/>
      <c r="K387" s="293"/>
      <c r="L387" s="365">
        <v>1916.07</v>
      </c>
      <c r="M387" s="366"/>
      <c r="N387" s="367">
        <v>44317</v>
      </c>
      <c r="O387" s="268"/>
      <c r="P387" s="268"/>
      <c r="Q387" s="268"/>
      <c r="R387" s="268"/>
      <c r="S387" s="268"/>
      <c r="T387" s="268"/>
      <c r="U387" s="268"/>
      <c r="V387" s="326"/>
      <c r="W387" s="333"/>
      <c r="X387" s="268"/>
      <c r="Y387" s="268"/>
      <c r="Z387" s="268"/>
      <c r="AA387" s="268"/>
      <c r="AB387" s="333"/>
      <c r="AC387" s="352"/>
      <c r="AD387" s="268"/>
      <c r="AE387" s="268"/>
      <c r="AF387" s="333"/>
      <c r="AG387" s="333"/>
      <c r="AH387" s="278" t="s">
        <v>567</v>
      </c>
      <c r="AI387" s="268"/>
      <c r="AJ387" s="268"/>
      <c r="AK387" s="268"/>
      <c r="AL387" s="268"/>
    </row>
    <row r="388" spans="1:38" ht="12" x14ac:dyDescent="0.2">
      <c r="A388" s="364"/>
      <c r="B388" s="335"/>
      <c r="C388" s="293" t="s">
        <v>568</v>
      </c>
      <c r="D388" s="293"/>
      <c r="E388" s="293"/>
      <c r="F388" s="293"/>
      <c r="G388" s="293"/>
      <c r="H388" s="293"/>
      <c r="I388" s="293"/>
      <c r="J388" s="293"/>
      <c r="K388" s="293"/>
      <c r="L388" s="365">
        <v>1116.1500000000001</v>
      </c>
      <c r="M388" s="366"/>
      <c r="N388" s="367">
        <v>25816</v>
      </c>
      <c r="O388" s="268"/>
      <c r="P388" s="268"/>
      <c r="Q388" s="268"/>
      <c r="R388" s="268"/>
      <c r="S388" s="268"/>
      <c r="T388" s="268"/>
      <c r="U388" s="268"/>
      <c r="V388" s="326"/>
      <c r="W388" s="333"/>
      <c r="X388" s="268"/>
      <c r="Y388" s="268"/>
      <c r="Z388" s="268"/>
      <c r="AA388" s="268"/>
      <c r="AB388" s="333"/>
      <c r="AC388" s="352"/>
      <c r="AD388" s="268"/>
      <c r="AE388" s="268"/>
      <c r="AF388" s="333"/>
      <c r="AG388" s="333"/>
      <c r="AH388" s="278" t="s">
        <v>568</v>
      </c>
      <c r="AI388" s="268"/>
      <c r="AJ388" s="268"/>
      <c r="AK388" s="268"/>
      <c r="AL388" s="268"/>
    </row>
    <row r="389" spans="1:38" ht="12" x14ac:dyDescent="0.2">
      <c r="A389" s="364"/>
      <c r="B389" s="335"/>
      <c r="C389" s="293" t="s">
        <v>569</v>
      </c>
      <c r="D389" s="293"/>
      <c r="E389" s="293"/>
      <c r="F389" s="293"/>
      <c r="G389" s="293"/>
      <c r="H389" s="293"/>
      <c r="I389" s="293"/>
      <c r="J389" s="293"/>
      <c r="K389" s="293"/>
      <c r="L389" s="365">
        <v>29040.98</v>
      </c>
      <c r="M389" s="366"/>
      <c r="N389" s="367">
        <v>234940</v>
      </c>
      <c r="O389" s="268"/>
      <c r="P389" s="268"/>
      <c r="Q389" s="268"/>
      <c r="R389" s="268"/>
      <c r="S389" s="268"/>
      <c r="T389" s="268"/>
      <c r="U389" s="268"/>
      <c r="V389" s="326"/>
      <c r="W389" s="333"/>
      <c r="X389" s="268"/>
      <c r="Y389" s="268"/>
      <c r="Z389" s="268"/>
      <c r="AA389" s="268"/>
      <c r="AB389" s="333"/>
      <c r="AC389" s="352"/>
      <c r="AD389" s="268"/>
      <c r="AE389" s="268"/>
      <c r="AF389" s="333"/>
      <c r="AG389" s="333"/>
      <c r="AH389" s="278" t="s">
        <v>569</v>
      </c>
      <c r="AI389" s="268"/>
      <c r="AJ389" s="268"/>
      <c r="AK389" s="268"/>
      <c r="AL389" s="268"/>
    </row>
    <row r="390" spans="1:38" ht="12" x14ac:dyDescent="0.2">
      <c r="A390" s="364"/>
      <c r="B390" s="335"/>
      <c r="C390" s="293" t="s">
        <v>557</v>
      </c>
      <c r="D390" s="293"/>
      <c r="E390" s="293"/>
      <c r="F390" s="293"/>
      <c r="G390" s="293"/>
      <c r="H390" s="293"/>
      <c r="I390" s="293"/>
      <c r="J390" s="293"/>
      <c r="K390" s="293"/>
      <c r="L390" s="365"/>
      <c r="M390" s="366"/>
      <c r="N390" s="367"/>
      <c r="O390" s="268"/>
      <c r="P390" s="268"/>
      <c r="Q390" s="268"/>
      <c r="R390" s="268"/>
      <c r="S390" s="268"/>
      <c r="T390" s="268"/>
      <c r="U390" s="268"/>
      <c r="V390" s="326"/>
      <c r="W390" s="333"/>
      <c r="X390" s="268"/>
      <c r="Y390" s="268"/>
      <c r="Z390" s="268"/>
      <c r="AA390" s="268"/>
      <c r="AB390" s="333"/>
      <c r="AC390" s="352"/>
      <c r="AD390" s="268"/>
      <c r="AE390" s="268"/>
      <c r="AF390" s="333"/>
      <c r="AG390" s="333"/>
      <c r="AH390" s="278" t="s">
        <v>557</v>
      </c>
      <c r="AI390" s="268"/>
      <c r="AJ390" s="268"/>
      <c r="AK390" s="268"/>
      <c r="AL390" s="268"/>
    </row>
    <row r="391" spans="1:38" ht="12" x14ac:dyDescent="0.2">
      <c r="A391" s="364"/>
      <c r="B391" s="335"/>
      <c r="C391" s="293" t="s">
        <v>566</v>
      </c>
      <c r="D391" s="293"/>
      <c r="E391" s="293"/>
      <c r="F391" s="293"/>
      <c r="G391" s="293"/>
      <c r="H391" s="293"/>
      <c r="I391" s="293"/>
      <c r="J391" s="293"/>
      <c r="K391" s="293"/>
      <c r="L391" s="365">
        <v>29040.98</v>
      </c>
      <c r="M391" s="366"/>
      <c r="N391" s="367">
        <v>234940</v>
      </c>
      <c r="O391" s="268"/>
      <c r="P391" s="268"/>
      <c r="Q391" s="268"/>
      <c r="R391" s="268"/>
      <c r="S391" s="268"/>
      <c r="T391" s="268"/>
      <c r="U391" s="268"/>
      <c r="V391" s="326"/>
      <c r="W391" s="333"/>
      <c r="X391" s="268"/>
      <c r="Y391" s="268"/>
      <c r="Z391" s="268"/>
      <c r="AA391" s="268"/>
      <c r="AB391" s="333"/>
      <c r="AC391" s="352"/>
      <c r="AD391" s="268"/>
      <c r="AE391" s="268"/>
      <c r="AF391" s="333"/>
      <c r="AG391" s="333"/>
      <c r="AH391" s="278" t="s">
        <v>566</v>
      </c>
      <c r="AI391" s="268"/>
      <c r="AJ391" s="268"/>
      <c r="AK391" s="268"/>
      <c r="AL391" s="268"/>
    </row>
    <row r="392" spans="1:38" ht="12" x14ac:dyDescent="0.2">
      <c r="A392" s="364"/>
      <c r="B392" s="335"/>
      <c r="C392" s="293" t="s">
        <v>570</v>
      </c>
      <c r="D392" s="293"/>
      <c r="E392" s="293"/>
      <c r="F392" s="293"/>
      <c r="G392" s="293"/>
      <c r="H392" s="293"/>
      <c r="I392" s="293"/>
      <c r="J392" s="293"/>
      <c r="K392" s="293"/>
      <c r="L392" s="365">
        <v>1860.24</v>
      </c>
      <c r="M392" s="366"/>
      <c r="N392" s="367">
        <v>43027</v>
      </c>
      <c r="O392" s="268"/>
      <c r="P392" s="268"/>
      <c r="Q392" s="268"/>
      <c r="R392" s="268"/>
      <c r="S392" s="268"/>
      <c r="T392" s="268"/>
      <c r="U392" s="268"/>
      <c r="V392" s="326"/>
      <c r="W392" s="333"/>
      <c r="X392" s="268"/>
      <c r="Y392" s="268"/>
      <c r="Z392" s="268"/>
      <c r="AA392" s="268"/>
      <c r="AB392" s="333"/>
      <c r="AC392" s="352"/>
      <c r="AD392" s="268"/>
      <c r="AE392" s="268"/>
      <c r="AF392" s="333"/>
      <c r="AG392" s="333"/>
      <c r="AH392" s="278" t="s">
        <v>570</v>
      </c>
      <c r="AI392" s="268"/>
      <c r="AJ392" s="268"/>
      <c r="AK392" s="268"/>
      <c r="AL392" s="268"/>
    </row>
    <row r="393" spans="1:38" ht="12" x14ac:dyDescent="0.2">
      <c r="A393" s="364"/>
      <c r="B393" s="335"/>
      <c r="C393" s="293" t="s">
        <v>571</v>
      </c>
      <c r="D393" s="293"/>
      <c r="E393" s="293"/>
      <c r="F393" s="293"/>
      <c r="G393" s="293"/>
      <c r="H393" s="293"/>
      <c r="I393" s="293"/>
      <c r="J393" s="293"/>
      <c r="K393" s="293"/>
      <c r="L393" s="365">
        <v>1916.07</v>
      </c>
      <c r="M393" s="366"/>
      <c r="N393" s="367">
        <v>44317</v>
      </c>
      <c r="O393" s="268"/>
      <c r="P393" s="268"/>
      <c r="Q393" s="268"/>
      <c r="R393" s="268"/>
      <c r="S393" s="268"/>
      <c r="T393" s="268"/>
      <c r="U393" s="268"/>
      <c r="V393" s="326"/>
      <c r="W393" s="333"/>
      <c r="X393" s="268"/>
      <c r="Y393" s="268"/>
      <c r="Z393" s="268"/>
      <c r="AA393" s="268"/>
      <c r="AB393" s="333"/>
      <c r="AC393" s="352"/>
      <c r="AD393" s="268"/>
      <c r="AE393" s="268"/>
      <c r="AF393" s="333"/>
      <c r="AG393" s="333"/>
      <c r="AH393" s="278" t="s">
        <v>571</v>
      </c>
      <c r="AI393" s="268"/>
      <c r="AJ393" s="268"/>
      <c r="AK393" s="268"/>
      <c r="AL393" s="268"/>
    </row>
    <row r="394" spans="1:38" ht="12" x14ac:dyDescent="0.2">
      <c r="A394" s="364"/>
      <c r="B394" s="335"/>
      <c r="C394" s="293" t="s">
        <v>572</v>
      </c>
      <c r="D394" s="293"/>
      <c r="E394" s="293"/>
      <c r="F394" s="293"/>
      <c r="G394" s="293"/>
      <c r="H394" s="293"/>
      <c r="I394" s="293"/>
      <c r="J394" s="293"/>
      <c r="K394" s="293"/>
      <c r="L394" s="365">
        <v>1116.1500000000001</v>
      </c>
      <c r="M394" s="366"/>
      <c r="N394" s="367">
        <v>25816</v>
      </c>
      <c r="O394" s="268"/>
      <c r="P394" s="268"/>
      <c r="Q394" s="268"/>
      <c r="R394" s="268"/>
      <c r="S394" s="268"/>
      <c r="T394" s="268"/>
      <c r="U394" s="268"/>
      <c r="V394" s="326"/>
      <c r="W394" s="333"/>
      <c r="X394" s="268"/>
      <c r="Y394" s="268"/>
      <c r="Z394" s="268"/>
      <c r="AA394" s="268"/>
      <c r="AB394" s="333"/>
      <c r="AC394" s="352"/>
      <c r="AD394" s="268"/>
      <c r="AE394" s="268"/>
      <c r="AF394" s="333"/>
      <c r="AG394" s="333"/>
      <c r="AH394" s="278" t="s">
        <v>572</v>
      </c>
      <c r="AI394" s="268"/>
      <c r="AJ394" s="268"/>
      <c r="AK394" s="268"/>
      <c r="AL394" s="268"/>
    </row>
    <row r="395" spans="1:38" ht="12" x14ac:dyDescent="0.2">
      <c r="A395" s="364"/>
      <c r="B395" s="358"/>
      <c r="C395" s="368" t="s">
        <v>573</v>
      </c>
      <c r="D395" s="368"/>
      <c r="E395" s="368"/>
      <c r="F395" s="368"/>
      <c r="G395" s="368"/>
      <c r="H395" s="368"/>
      <c r="I395" s="368"/>
      <c r="J395" s="368"/>
      <c r="K395" s="368"/>
      <c r="L395" s="369">
        <v>64148.53</v>
      </c>
      <c r="M395" s="370"/>
      <c r="N395" s="371">
        <v>595600</v>
      </c>
      <c r="O395" s="268"/>
      <c r="P395" s="268"/>
      <c r="Q395" s="268"/>
      <c r="R395" s="268"/>
      <c r="S395" s="268"/>
      <c r="T395" s="268"/>
      <c r="U395" s="268"/>
      <c r="V395" s="326"/>
      <c r="W395" s="333"/>
      <c r="X395" s="268"/>
      <c r="Y395" s="268"/>
      <c r="Z395" s="268"/>
      <c r="AA395" s="268"/>
      <c r="AB395" s="333"/>
      <c r="AC395" s="352"/>
      <c r="AD395" s="268"/>
      <c r="AE395" s="268"/>
      <c r="AF395" s="333"/>
      <c r="AG395" s="333"/>
      <c r="AH395" s="268"/>
      <c r="AI395" s="333" t="s">
        <v>573</v>
      </c>
      <c r="AJ395" s="268"/>
      <c r="AK395" s="268"/>
      <c r="AL395" s="268"/>
    </row>
    <row r="396" spans="1:38" ht="12" x14ac:dyDescent="0.2">
      <c r="A396" s="364"/>
      <c r="B396" s="335"/>
      <c r="C396" s="293" t="s">
        <v>557</v>
      </c>
      <c r="D396" s="293"/>
      <c r="E396" s="293"/>
      <c r="F396" s="293"/>
      <c r="G396" s="293"/>
      <c r="H396" s="293"/>
      <c r="I396" s="293"/>
      <c r="J396" s="293"/>
      <c r="K396" s="293"/>
      <c r="L396" s="365"/>
      <c r="M396" s="366"/>
      <c r="N396" s="367"/>
      <c r="O396" s="268"/>
      <c r="P396" s="268"/>
      <c r="Q396" s="268"/>
      <c r="R396" s="268"/>
      <c r="S396" s="268"/>
      <c r="T396" s="268"/>
      <c r="U396" s="268"/>
      <c r="V396" s="326"/>
      <c r="W396" s="333"/>
      <c r="X396" s="268"/>
      <c r="Y396" s="268"/>
      <c r="Z396" s="268"/>
      <c r="AA396" s="268"/>
      <c r="AB396" s="333"/>
      <c r="AC396" s="352"/>
      <c r="AD396" s="268"/>
      <c r="AE396" s="268"/>
      <c r="AF396" s="333"/>
      <c r="AG396" s="333"/>
      <c r="AH396" s="278" t="s">
        <v>557</v>
      </c>
      <c r="AI396" s="333"/>
      <c r="AJ396" s="268"/>
      <c r="AK396" s="268"/>
      <c r="AL396" s="268"/>
    </row>
    <row r="397" spans="1:38" ht="12" x14ac:dyDescent="0.2">
      <c r="A397" s="364"/>
      <c r="B397" s="335"/>
      <c r="C397" s="293" t="s">
        <v>574</v>
      </c>
      <c r="D397" s="293"/>
      <c r="E397" s="293"/>
      <c r="F397" s="293"/>
      <c r="G397" s="293"/>
      <c r="H397" s="293"/>
      <c r="I397" s="293"/>
      <c r="J397" s="293"/>
      <c r="K397" s="293"/>
      <c r="L397" s="365"/>
      <c r="M397" s="366"/>
      <c r="N397" s="367">
        <v>310089</v>
      </c>
      <c r="O397" s="268"/>
      <c r="P397" s="268"/>
      <c r="Q397" s="268"/>
      <c r="R397" s="268"/>
      <c r="S397" s="268"/>
      <c r="T397" s="268"/>
      <c r="U397" s="268"/>
      <c r="V397" s="326"/>
      <c r="W397" s="333"/>
      <c r="X397" s="268"/>
      <c r="Y397" s="268"/>
      <c r="Z397" s="268"/>
      <c r="AA397" s="268"/>
      <c r="AB397" s="333"/>
      <c r="AC397" s="352"/>
      <c r="AD397" s="268"/>
      <c r="AE397" s="268"/>
      <c r="AF397" s="333"/>
      <c r="AG397" s="333"/>
      <c r="AH397" s="278" t="s">
        <v>574</v>
      </c>
      <c r="AI397" s="333"/>
      <c r="AJ397" s="268"/>
      <c r="AK397" s="268"/>
      <c r="AL397" s="268"/>
    </row>
    <row r="398" spans="1:38" ht="12" x14ac:dyDescent="0.2">
      <c r="A398" s="323" t="s">
        <v>575</v>
      </c>
      <c r="B398" s="324"/>
      <c r="C398" s="324"/>
      <c r="D398" s="324"/>
      <c r="E398" s="324"/>
      <c r="F398" s="324"/>
      <c r="G398" s="324"/>
      <c r="H398" s="324"/>
      <c r="I398" s="324"/>
      <c r="J398" s="324"/>
      <c r="K398" s="324"/>
      <c r="L398" s="324"/>
      <c r="M398" s="324"/>
      <c r="N398" s="325"/>
      <c r="O398" s="268"/>
      <c r="P398" s="268"/>
      <c r="Q398" s="268"/>
      <c r="R398" s="268"/>
      <c r="S398" s="268"/>
      <c r="T398" s="268"/>
      <c r="U398" s="268"/>
      <c r="V398" s="326" t="s">
        <v>575</v>
      </c>
      <c r="W398" s="333"/>
      <c r="X398" s="268"/>
      <c r="Y398" s="268"/>
      <c r="Z398" s="268"/>
      <c r="AA398" s="268"/>
      <c r="AB398" s="333"/>
      <c r="AC398" s="352"/>
      <c r="AD398" s="268"/>
      <c r="AE398" s="268"/>
      <c r="AF398" s="333"/>
      <c r="AG398" s="333"/>
      <c r="AH398" s="268"/>
      <c r="AI398" s="333"/>
      <c r="AJ398" s="268"/>
      <c r="AK398" s="268"/>
      <c r="AL398" s="268"/>
    </row>
    <row r="399" spans="1:38" ht="22.5" x14ac:dyDescent="0.2">
      <c r="A399" s="327" t="s">
        <v>576</v>
      </c>
      <c r="B399" s="328" t="s">
        <v>577</v>
      </c>
      <c r="C399" s="329" t="s">
        <v>578</v>
      </c>
      <c r="D399" s="329"/>
      <c r="E399" s="329"/>
      <c r="F399" s="330" t="s">
        <v>239</v>
      </c>
      <c r="G399" s="330"/>
      <c r="H399" s="330"/>
      <c r="I399" s="330" t="s">
        <v>53</v>
      </c>
      <c r="J399" s="331"/>
      <c r="K399" s="330"/>
      <c r="L399" s="331"/>
      <c r="M399" s="330"/>
      <c r="N399" s="332"/>
      <c r="O399" s="268"/>
      <c r="P399" s="268"/>
      <c r="Q399" s="268"/>
      <c r="R399" s="268"/>
      <c r="S399" s="268"/>
      <c r="T399" s="268"/>
      <c r="U399" s="268"/>
      <c r="V399" s="326"/>
      <c r="W399" s="333" t="s">
        <v>578</v>
      </c>
      <c r="X399" s="268"/>
      <c r="Y399" s="268"/>
      <c r="Z399" s="268"/>
      <c r="AA399" s="268"/>
      <c r="AB399" s="333"/>
      <c r="AC399" s="352"/>
      <c r="AD399" s="268"/>
      <c r="AE399" s="268"/>
      <c r="AF399" s="333"/>
      <c r="AG399" s="333"/>
      <c r="AH399" s="268"/>
      <c r="AI399" s="333"/>
      <c r="AJ399" s="268"/>
      <c r="AK399" s="268"/>
      <c r="AL399" s="268"/>
    </row>
    <row r="400" spans="1:38" ht="33.75" x14ac:dyDescent="0.2">
      <c r="A400" s="334"/>
      <c r="B400" s="335" t="s">
        <v>240</v>
      </c>
      <c r="C400" s="293" t="s">
        <v>241</v>
      </c>
      <c r="D400" s="293"/>
      <c r="E400" s="293"/>
      <c r="F400" s="293"/>
      <c r="G400" s="293"/>
      <c r="H400" s="293"/>
      <c r="I400" s="293"/>
      <c r="J400" s="293"/>
      <c r="K400" s="293"/>
      <c r="L400" s="293"/>
      <c r="M400" s="293"/>
      <c r="N400" s="336"/>
      <c r="O400" s="268"/>
      <c r="P400" s="268"/>
      <c r="Q400" s="268"/>
      <c r="R400" s="268"/>
      <c r="S400" s="268"/>
      <c r="T400" s="268"/>
      <c r="U400" s="268"/>
      <c r="V400" s="326"/>
      <c r="W400" s="333"/>
      <c r="X400" s="278" t="s">
        <v>241</v>
      </c>
      <c r="Y400" s="268"/>
      <c r="Z400" s="268"/>
      <c r="AA400" s="268"/>
      <c r="AB400" s="333"/>
      <c r="AC400" s="352"/>
      <c r="AD400" s="268"/>
      <c r="AE400" s="268"/>
      <c r="AF400" s="333"/>
      <c r="AG400" s="333"/>
      <c r="AH400" s="268"/>
      <c r="AI400" s="333"/>
      <c r="AJ400" s="268"/>
      <c r="AK400" s="268"/>
      <c r="AL400" s="268"/>
    </row>
    <row r="401" spans="1:38" ht="12" x14ac:dyDescent="0.2">
      <c r="A401" s="337"/>
      <c r="B401" s="335" t="s">
        <v>236</v>
      </c>
      <c r="C401" s="293" t="s">
        <v>242</v>
      </c>
      <c r="D401" s="293"/>
      <c r="E401" s="293"/>
      <c r="F401" s="338"/>
      <c r="G401" s="338"/>
      <c r="H401" s="338"/>
      <c r="I401" s="338"/>
      <c r="J401" s="339">
        <v>7.35</v>
      </c>
      <c r="K401" s="338" t="s">
        <v>243</v>
      </c>
      <c r="L401" s="339">
        <v>17.64</v>
      </c>
      <c r="M401" s="338" t="s">
        <v>244</v>
      </c>
      <c r="N401" s="340">
        <v>408</v>
      </c>
      <c r="O401" s="268"/>
      <c r="P401" s="268"/>
      <c r="Q401" s="268"/>
      <c r="R401" s="268"/>
      <c r="S401" s="268"/>
      <c r="T401" s="268"/>
      <c r="U401" s="268"/>
      <c r="V401" s="326"/>
      <c r="W401" s="333"/>
      <c r="X401" s="268"/>
      <c r="Y401" s="278" t="s">
        <v>242</v>
      </c>
      <c r="Z401" s="268"/>
      <c r="AA401" s="268"/>
      <c r="AB401" s="333"/>
      <c r="AC401" s="352"/>
      <c r="AD401" s="268"/>
      <c r="AE401" s="268"/>
      <c r="AF401" s="333"/>
      <c r="AG401" s="333"/>
      <c r="AH401" s="268"/>
      <c r="AI401" s="333"/>
      <c r="AJ401" s="268"/>
      <c r="AK401" s="268"/>
      <c r="AL401" s="268"/>
    </row>
    <row r="402" spans="1:38" ht="12" x14ac:dyDescent="0.2">
      <c r="A402" s="337"/>
      <c r="B402" s="335" t="s">
        <v>53</v>
      </c>
      <c r="C402" s="293" t="s">
        <v>104</v>
      </c>
      <c r="D402" s="293"/>
      <c r="E402" s="293"/>
      <c r="F402" s="338"/>
      <c r="G402" s="338"/>
      <c r="H402" s="338"/>
      <c r="I402" s="338"/>
      <c r="J402" s="339">
        <v>63.59</v>
      </c>
      <c r="K402" s="338" t="s">
        <v>243</v>
      </c>
      <c r="L402" s="339">
        <v>152.62</v>
      </c>
      <c r="M402" s="338" t="s">
        <v>245</v>
      </c>
      <c r="N402" s="340">
        <v>1560</v>
      </c>
      <c r="O402" s="268"/>
      <c r="P402" s="268"/>
      <c r="Q402" s="268"/>
      <c r="R402" s="268"/>
      <c r="S402" s="268"/>
      <c r="T402" s="268"/>
      <c r="U402" s="268"/>
      <c r="V402" s="326"/>
      <c r="W402" s="333"/>
      <c r="X402" s="268"/>
      <c r="Y402" s="278" t="s">
        <v>104</v>
      </c>
      <c r="Z402" s="268"/>
      <c r="AA402" s="268"/>
      <c r="AB402" s="333"/>
      <c r="AC402" s="352"/>
      <c r="AD402" s="268"/>
      <c r="AE402" s="268"/>
      <c r="AF402" s="333"/>
      <c r="AG402" s="333"/>
      <c r="AH402" s="268"/>
      <c r="AI402" s="333"/>
      <c r="AJ402" s="268"/>
      <c r="AK402" s="268"/>
      <c r="AL402" s="268"/>
    </row>
    <row r="403" spans="1:38" ht="12" x14ac:dyDescent="0.2">
      <c r="A403" s="337"/>
      <c r="B403" s="335" t="s">
        <v>246</v>
      </c>
      <c r="C403" s="293" t="s">
        <v>247</v>
      </c>
      <c r="D403" s="293"/>
      <c r="E403" s="293"/>
      <c r="F403" s="338"/>
      <c r="G403" s="338"/>
      <c r="H403" s="338"/>
      <c r="I403" s="338"/>
      <c r="J403" s="339">
        <v>5.56</v>
      </c>
      <c r="K403" s="338" t="s">
        <v>243</v>
      </c>
      <c r="L403" s="339">
        <v>13.34</v>
      </c>
      <c r="M403" s="338" t="s">
        <v>244</v>
      </c>
      <c r="N403" s="340">
        <v>309</v>
      </c>
      <c r="O403" s="268"/>
      <c r="P403" s="268"/>
      <c r="Q403" s="268"/>
      <c r="R403" s="268"/>
      <c r="S403" s="268"/>
      <c r="T403" s="268"/>
      <c r="U403" s="268"/>
      <c r="V403" s="326"/>
      <c r="W403" s="333"/>
      <c r="X403" s="268"/>
      <c r="Y403" s="278" t="s">
        <v>247</v>
      </c>
      <c r="Z403" s="268"/>
      <c r="AA403" s="268"/>
      <c r="AB403" s="333"/>
      <c r="AC403" s="352"/>
      <c r="AD403" s="268"/>
      <c r="AE403" s="268"/>
      <c r="AF403" s="333"/>
      <c r="AG403" s="333"/>
      <c r="AH403" s="268"/>
      <c r="AI403" s="333"/>
      <c r="AJ403" s="268"/>
      <c r="AK403" s="268"/>
      <c r="AL403" s="268"/>
    </row>
    <row r="404" spans="1:38" ht="12" x14ac:dyDescent="0.2">
      <c r="A404" s="337"/>
      <c r="B404" s="335"/>
      <c r="C404" s="293" t="s">
        <v>248</v>
      </c>
      <c r="D404" s="293"/>
      <c r="E404" s="293"/>
      <c r="F404" s="338" t="s">
        <v>249</v>
      </c>
      <c r="G404" s="338" t="s">
        <v>579</v>
      </c>
      <c r="H404" s="338" t="s">
        <v>243</v>
      </c>
      <c r="I404" s="338" t="s">
        <v>580</v>
      </c>
      <c r="J404" s="339"/>
      <c r="K404" s="338"/>
      <c r="L404" s="339"/>
      <c r="M404" s="338"/>
      <c r="N404" s="340"/>
      <c r="O404" s="268"/>
      <c r="P404" s="268"/>
      <c r="Q404" s="268"/>
      <c r="R404" s="268"/>
      <c r="S404" s="268"/>
      <c r="T404" s="268"/>
      <c r="U404" s="268"/>
      <c r="V404" s="326"/>
      <c r="W404" s="333"/>
      <c r="X404" s="268"/>
      <c r="Y404" s="268"/>
      <c r="Z404" s="278" t="s">
        <v>248</v>
      </c>
      <c r="AA404" s="268"/>
      <c r="AB404" s="333"/>
      <c r="AC404" s="352"/>
      <c r="AD404" s="268"/>
      <c r="AE404" s="268"/>
      <c r="AF404" s="333"/>
      <c r="AG404" s="333"/>
      <c r="AH404" s="268"/>
      <c r="AI404" s="333"/>
      <c r="AJ404" s="268"/>
      <c r="AK404" s="268"/>
      <c r="AL404" s="268"/>
    </row>
    <row r="405" spans="1:38" ht="12" x14ac:dyDescent="0.2">
      <c r="A405" s="337"/>
      <c r="B405" s="335"/>
      <c r="C405" s="293" t="s">
        <v>252</v>
      </c>
      <c r="D405" s="293"/>
      <c r="E405" s="293"/>
      <c r="F405" s="338" t="s">
        <v>249</v>
      </c>
      <c r="G405" s="338" t="s">
        <v>253</v>
      </c>
      <c r="H405" s="338" t="s">
        <v>243</v>
      </c>
      <c r="I405" s="338" t="s">
        <v>581</v>
      </c>
      <c r="J405" s="339"/>
      <c r="K405" s="338"/>
      <c r="L405" s="339"/>
      <c r="M405" s="338"/>
      <c r="N405" s="340"/>
      <c r="O405" s="268"/>
      <c r="P405" s="268"/>
      <c r="Q405" s="268"/>
      <c r="R405" s="268"/>
      <c r="S405" s="268"/>
      <c r="T405" s="268"/>
      <c r="U405" s="268"/>
      <c r="V405" s="326"/>
      <c r="W405" s="333"/>
      <c r="X405" s="268"/>
      <c r="Y405" s="268"/>
      <c r="Z405" s="278" t="s">
        <v>252</v>
      </c>
      <c r="AA405" s="268"/>
      <c r="AB405" s="333"/>
      <c r="AC405" s="352"/>
      <c r="AD405" s="268"/>
      <c r="AE405" s="268"/>
      <c r="AF405" s="333"/>
      <c r="AG405" s="333"/>
      <c r="AH405" s="268"/>
      <c r="AI405" s="333"/>
      <c r="AJ405" s="268"/>
      <c r="AK405" s="268"/>
      <c r="AL405" s="268"/>
    </row>
    <row r="406" spans="1:38" ht="12" x14ac:dyDescent="0.2">
      <c r="A406" s="337"/>
      <c r="B406" s="335"/>
      <c r="C406" s="341" t="s">
        <v>255</v>
      </c>
      <c r="D406" s="341"/>
      <c r="E406" s="341"/>
      <c r="F406" s="342"/>
      <c r="G406" s="342"/>
      <c r="H406" s="342"/>
      <c r="I406" s="342"/>
      <c r="J406" s="343">
        <v>70.94</v>
      </c>
      <c r="K406" s="342"/>
      <c r="L406" s="343">
        <v>170.26</v>
      </c>
      <c r="M406" s="342"/>
      <c r="N406" s="344"/>
      <c r="O406" s="268"/>
      <c r="P406" s="268"/>
      <c r="Q406" s="268"/>
      <c r="R406" s="268"/>
      <c r="S406" s="268"/>
      <c r="T406" s="268"/>
      <c r="U406" s="268"/>
      <c r="V406" s="326"/>
      <c r="W406" s="333"/>
      <c r="X406" s="268"/>
      <c r="Y406" s="268"/>
      <c r="Z406" s="268"/>
      <c r="AA406" s="278" t="s">
        <v>255</v>
      </c>
      <c r="AB406" s="333"/>
      <c r="AC406" s="352"/>
      <c r="AD406" s="268"/>
      <c r="AE406" s="268"/>
      <c r="AF406" s="333"/>
      <c r="AG406" s="333"/>
      <c r="AH406" s="268"/>
      <c r="AI406" s="333"/>
      <c r="AJ406" s="268"/>
      <c r="AK406" s="268"/>
      <c r="AL406" s="268"/>
    </row>
    <row r="407" spans="1:38" ht="12" x14ac:dyDescent="0.2">
      <c r="A407" s="337"/>
      <c r="B407" s="335"/>
      <c r="C407" s="293" t="s">
        <v>256</v>
      </c>
      <c r="D407" s="293"/>
      <c r="E407" s="293"/>
      <c r="F407" s="338"/>
      <c r="G407" s="338"/>
      <c r="H407" s="338"/>
      <c r="I407" s="338"/>
      <c r="J407" s="339"/>
      <c r="K407" s="338"/>
      <c r="L407" s="339">
        <v>30.98</v>
      </c>
      <c r="M407" s="338"/>
      <c r="N407" s="340">
        <v>717</v>
      </c>
      <c r="O407" s="268"/>
      <c r="P407" s="268"/>
      <c r="Q407" s="268"/>
      <c r="R407" s="268"/>
      <c r="S407" s="268"/>
      <c r="T407" s="268"/>
      <c r="U407" s="268"/>
      <c r="V407" s="326"/>
      <c r="W407" s="333"/>
      <c r="X407" s="268"/>
      <c r="Y407" s="268"/>
      <c r="Z407" s="278" t="s">
        <v>256</v>
      </c>
      <c r="AA407" s="268"/>
      <c r="AB407" s="333"/>
      <c r="AC407" s="352"/>
      <c r="AD407" s="268"/>
      <c r="AE407" s="268"/>
      <c r="AF407" s="333"/>
      <c r="AG407" s="333"/>
      <c r="AH407" s="268"/>
      <c r="AI407" s="333"/>
      <c r="AJ407" s="268"/>
      <c r="AK407" s="268"/>
      <c r="AL407" s="268"/>
    </row>
    <row r="408" spans="1:38" ht="22.5" x14ac:dyDescent="0.2">
      <c r="A408" s="337"/>
      <c r="B408" s="335" t="s">
        <v>257</v>
      </c>
      <c r="C408" s="293" t="s">
        <v>258</v>
      </c>
      <c r="D408" s="293"/>
      <c r="E408" s="293"/>
      <c r="F408" s="338" t="s">
        <v>259</v>
      </c>
      <c r="G408" s="338" t="s">
        <v>260</v>
      </c>
      <c r="H408" s="338"/>
      <c r="I408" s="338" t="s">
        <v>260</v>
      </c>
      <c r="J408" s="339"/>
      <c r="K408" s="338"/>
      <c r="L408" s="339">
        <v>31.91</v>
      </c>
      <c r="M408" s="338"/>
      <c r="N408" s="340">
        <v>739</v>
      </c>
      <c r="O408" s="268"/>
      <c r="P408" s="268"/>
      <c r="Q408" s="268"/>
      <c r="R408" s="268"/>
      <c r="S408" s="268"/>
      <c r="T408" s="268"/>
      <c r="U408" s="268"/>
      <c r="V408" s="326"/>
      <c r="W408" s="333"/>
      <c r="X408" s="268"/>
      <c r="Y408" s="268"/>
      <c r="Z408" s="278" t="s">
        <v>258</v>
      </c>
      <c r="AA408" s="268"/>
      <c r="AB408" s="333"/>
      <c r="AC408" s="352"/>
      <c r="AD408" s="268"/>
      <c r="AE408" s="268"/>
      <c r="AF408" s="333"/>
      <c r="AG408" s="333"/>
      <c r="AH408" s="268"/>
      <c r="AI408" s="333"/>
      <c r="AJ408" s="268"/>
      <c r="AK408" s="268"/>
      <c r="AL408" s="268"/>
    </row>
    <row r="409" spans="1:38" ht="22.5" x14ac:dyDescent="0.2">
      <c r="A409" s="337"/>
      <c r="B409" s="335" t="s">
        <v>261</v>
      </c>
      <c r="C409" s="293" t="s">
        <v>262</v>
      </c>
      <c r="D409" s="293"/>
      <c r="E409" s="293"/>
      <c r="F409" s="338" t="s">
        <v>259</v>
      </c>
      <c r="G409" s="338" t="s">
        <v>263</v>
      </c>
      <c r="H409" s="338"/>
      <c r="I409" s="338" t="s">
        <v>263</v>
      </c>
      <c r="J409" s="339"/>
      <c r="K409" s="338"/>
      <c r="L409" s="339">
        <v>18.59</v>
      </c>
      <c r="M409" s="338"/>
      <c r="N409" s="340">
        <v>430</v>
      </c>
      <c r="O409" s="268"/>
      <c r="P409" s="268"/>
      <c r="Q409" s="268"/>
      <c r="R409" s="268"/>
      <c r="S409" s="268"/>
      <c r="T409" s="268"/>
      <c r="U409" s="268"/>
      <c r="V409" s="326"/>
      <c r="W409" s="333"/>
      <c r="X409" s="268"/>
      <c r="Y409" s="268"/>
      <c r="Z409" s="278" t="s">
        <v>262</v>
      </c>
      <c r="AA409" s="268"/>
      <c r="AB409" s="333"/>
      <c r="AC409" s="352"/>
      <c r="AD409" s="268"/>
      <c r="AE409" s="268"/>
      <c r="AF409" s="333"/>
      <c r="AG409" s="333"/>
      <c r="AH409" s="268"/>
      <c r="AI409" s="333"/>
      <c r="AJ409" s="268"/>
      <c r="AK409" s="268"/>
      <c r="AL409" s="268"/>
    </row>
    <row r="410" spans="1:38" ht="12" x14ac:dyDescent="0.2">
      <c r="A410" s="345"/>
      <c r="B410" s="346"/>
      <c r="C410" s="329" t="s">
        <v>264</v>
      </c>
      <c r="D410" s="329"/>
      <c r="E410" s="329"/>
      <c r="F410" s="330"/>
      <c r="G410" s="330"/>
      <c r="H410" s="330"/>
      <c r="I410" s="330"/>
      <c r="J410" s="331"/>
      <c r="K410" s="330"/>
      <c r="L410" s="331">
        <v>220.76</v>
      </c>
      <c r="M410" s="342"/>
      <c r="N410" s="332">
        <v>3137</v>
      </c>
      <c r="O410" s="268"/>
      <c r="P410" s="268"/>
      <c r="Q410" s="268"/>
      <c r="R410" s="268"/>
      <c r="S410" s="268"/>
      <c r="T410" s="268"/>
      <c r="U410" s="268"/>
      <c r="V410" s="326"/>
      <c r="W410" s="333"/>
      <c r="X410" s="268"/>
      <c r="Y410" s="268"/>
      <c r="Z410" s="268"/>
      <c r="AA410" s="268"/>
      <c r="AB410" s="333" t="s">
        <v>264</v>
      </c>
      <c r="AC410" s="352"/>
      <c r="AD410" s="268"/>
      <c r="AE410" s="268"/>
      <c r="AF410" s="333"/>
      <c r="AG410" s="333"/>
      <c r="AH410" s="268"/>
      <c r="AI410" s="333"/>
      <c r="AJ410" s="268"/>
      <c r="AK410" s="268"/>
      <c r="AL410" s="268"/>
    </row>
    <row r="411" spans="1:38" ht="22.5" x14ac:dyDescent="0.2">
      <c r="A411" s="327" t="s">
        <v>582</v>
      </c>
      <c r="B411" s="328" t="s">
        <v>583</v>
      </c>
      <c r="C411" s="329" t="s">
        <v>584</v>
      </c>
      <c r="D411" s="329"/>
      <c r="E411" s="329"/>
      <c r="F411" s="330" t="s">
        <v>239</v>
      </c>
      <c r="G411" s="330"/>
      <c r="H411" s="330"/>
      <c r="I411" s="330" t="s">
        <v>53</v>
      </c>
      <c r="J411" s="331"/>
      <c r="K411" s="330"/>
      <c r="L411" s="331"/>
      <c r="M411" s="330"/>
      <c r="N411" s="332"/>
      <c r="O411" s="268"/>
      <c r="P411" s="268"/>
      <c r="Q411" s="268"/>
      <c r="R411" s="268"/>
      <c r="S411" s="268"/>
      <c r="T411" s="268"/>
      <c r="U411" s="268"/>
      <c r="V411" s="326"/>
      <c r="W411" s="333" t="s">
        <v>584</v>
      </c>
      <c r="X411" s="268"/>
      <c r="Y411" s="268"/>
      <c r="Z411" s="268"/>
      <c r="AA411" s="268"/>
      <c r="AB411" s="333"/>
      <c r="AC411" s="352"/>
      <c r="AD411" s="268"/>
      <c r="AE411" s="268"/>
      <c r="AF411" s="333"/>
      <c r="AG411" s="333"/>
      <c r="AH411" s="268"/>
      <c r="AI411" s="333"/>
      <c r="AJ411" s="268"/>
      <c r="AK411" s="268"/>
      <c r="AL411" s="268"/>
    </row>
    <row r="412" spans="1:38" ht="33.75" x14ac:dyDescent="0.2">
      <c r="A412" s="334"/>
      <c r="B412" s="335" t="s">
        <v>240</v>
      </c>
      <c r="C412" s="293" t="s">
        <v>241</v>
      </c>
      <c r="D412" s="293"/>
      <c r="E412" s="293"/>
      <c r="F412" s="293"/>
      <c r="G412" s="293"/>
      <c r="H412" s="293"/>
      <c r="I412" s="293"/>
      <c r="J412" s="293"/>
      <c r="K412" s="293"/>
      <c r="L412" s="293"/>
      <c r="M412" s="293"/>
      <c r="N412" s="336"/>
      <c r="O412" s="268"/>
      <c r="P412" s="268"/>
      <c r="Q412" s="268"/>
      <c r="R412" s="268"/>
      <c r="S412" s="268"/>
      <c r="T412" s="268"/>
      <c r="U412" s="268"/>
      <c r="V412" s="326"/>
      <c r="W412" s="333"/>
      <c r="X412" s="278" t="s">
        <v>241</v>
      </c>
      <c r="Y412" s="268"/>
      <c r="Z412" s="268"/>
      <c r="AA412" s="268"/>
      <c r="AB412" s="333"/>
      <c r="AC412" s="352"/>
      <c r="AD412" s="268"/>
      <c r="AE412" s="268"/>
      <c r="AF412" s="333"/>
      <c r="AG412" s="333"/>
      <c r="AH412" s="268"/>
      <c r="AI412" s="333"/>
      <c r="AJ412" s="268"/>
      <c r="AK412" s="268"/>
      <c r="AL412" s="268"/>
    </row>
    <row r="413" spans="1:38" ht="12" x14ac:dyDescent="0.2">
      <c r="A413" s="337"/>
      <c r="B413" s="335" t="s">
        <v>236</v>
      </c>
      <c r="C413" s="293" t="s">
        <v>242</v>
      </c>
      <c r="D413" s="293"/>
      <c r="E413" s="293"/>
      <c r="F413" s="338"/>
      <c r="G413" s="338"/>
      <c r="H413" s="338"/>
      <c r="I413" s="338"/>
      <c r="J413" s="339">
        <v>17.32</v>
      </c>
      <c r="K413" s="338" t="s">
        <v>243</v>
      </c>
      <c r="L413" s="339">
        <v>41.57</v>
      </c>
      <c r="M413" s="338" t="s">
        <v>244</v>
      </c>
      <c r="N413" s="340">
        <v>962</v>
      </c>
      <c r="O413" s="268"/>
      <c r="P413" s="268"/>
      <c r="Q413" s="268"/>
      <c r="R413" s="268"/>
      <c r="S413" s="268"/>
      <c r="T413" s="268"/>
      <c r="U413" s="268"/>
      <c r="V413" s="326"/>
      <c r="W413" s="333"/>
      <c r="X413" s="268"/>
      <c r="Y413" s="278" t="s">
        <v>242</v>
      </c>
      <c r="Z413" s="268"/>
      <c r="AA413" s="268"/>
      <c r="AB413" s="333"/>
      <c r="AC413" s="352"/>
      <c r="AD413" s="268"/>
      <c r="AE413" s="268"/>
      <c r="AF413" s="333"/>
      <c r="AG413" s="333"/>
      <c r="AH413" s="268"/>
      <c r="AI413" s="333"/>
      <c r="AJ413" s="268"/>
      <c r="AK413" s="268"/>
      <c r="AL413" s="268"/>
    </row>
    <row r="414" spans="1:38" ht="12" x14ac:dyDescent="0.2">
      <c r="A414" s="337"/>
      <c r="B414" s="335" t="s">
        <v>53</v>
      </c>
      <c r="C414" s="293" t="s">
        <v>104</v>
      </c>
      <c r="D414" s="293"/>
      <c r="E414" s="293"/>
      <c r="F414" s="338"/>
      <c r="G414" s="338"/>
      <c r="H414" s="338"/>
      <c r="I414" s="338"/>
      <c r="J414" s="339">
        <v>43.57</v>
      </c>
      <c r="K414" s="338" t="s">
        <v>243</v>
      </c>
      <c r="L414" s="339">
        <v>104.57</v>
      </c>
      <c r="M414" s="338" t="s">
        <v>245</v>
      </c>
      <c r="N414" s="340">
        <v>1069</v>
      </c>
      <c r="O414" s="268"/>
      <c r="P414" s="268"/>
      <c r="Q414" s="268"/>
      <c r="R414" s="268"/>
      <c r="S414" s="268"/>
      <c r="T414" s="268"/>
      <c r="U414" s="268"/>
      <c r="V414" s="326"/>
      <c r="W414" s="333"/>
      <c r="X414" s="268"/>
      <c r="Y414" s="278" t="s">
        <v>104</v>
      </c>
      <c r="Z414" s="268"/>
      <c r="AA414" s="268"/>
      <c r="AB414" s="333"/>
      <c r="AC414" s="352"/>
      <c r="AD414" s="268"/>
      <c r="AE414" s="268"/>
      <c r="AF414" s="333"/>
      <c r="AG414" s="333"/>
      <c r="AH414" s="268"/>
      <c r="AI414" s="333"/>
      <c r="AJ414" s="268"/>
      <c r="AK414" s="268"/>
      <c r="AL414" s="268"/>
    </row>
    <row r="415" spans="1:38" ht="12" x14ac:dyDescent="0.2">
      <c r="A415" s="337"/>
      <c r="B415" s="335" t="s">
        <v>246</v>
      </c>
      <c r="C415" s="293" t="s">
        <v>247</v>
      </c>
      <c r="D415" s="293"/>
      <c r="E415" s="293"/>
      <c r="F415" s="338"/>
      <c r="G415" s="338"/>
      <c r="H415" s="338"/>
      <c r="I415" s="338"/>
      <c r="J415" s="339">
        <v>5.69</v>
      </c>
      <c r="K415" s="338" t="s">
        <v>243</v>
      </c>
      <c r="L415" s="339">
        <v>13.66</v>
      </c>
      <c r="M415" s="338" t="s">
        <v>244</v>
      </c>
      <c r="N415" s="340">
        <v>316</v>
      </c>
      <c r="O415" s="268"/>
      <c r="P415" s="268"/>
      <c r="Q415" s="268"/>
      <c r="R415" s="268"/>
      <c r="S415" s="268"/>
      <c r="T415" s="268"/>
      <c r="U415" s="268"/>
      <c r="V415" s="326"/>
      <c r="W415" s="333"/>
      <c r="X415" s="268"/>
      <c r="Y415" s="278" t="s">
        <v>247</v>
      </c>
      <c r="Z415" s="268"/>
      <c r="AA415" s="268"/>
      <c r="AB415" s="333"/>
      <c r="AC415" s="352"/>
      <c r="AD415" s="268"/>
      <c r="AE415" s="268"/>
      <c r="AF415" s="333"/>
      <c r="AG415" s="333"/>
      <c r="AH415" s="268"/>
      <c r="AI415" s="333"/>
      <c r="AJ415" s="268"/>
      <c r="AK415" s="268"/>
      <c r="AL415" s="268"/>
    </row>
    <row r="416" spans="1:38" ht="12" x14ac:dyDescent="0.2">
      <c r="A416" s="337"/>
      <c r="B416" s="335"/>
      <c r="C416" s="293" t="s">
        <v>248</v>
      </c>
      <c r="D416" s="293"/>
      <c r="E416" s="293"/>
      <c r="F416" s="338" t="s">
        <v>249</v>
      </c>
      <c r="G416" s="338" t="s">
        <v>585</v>
      </c>
      <c r="H416" s="338" t="s">
        <v>243</v>
      </c>
      <c r="I416" s="338" t="s">
        <v>586</v>
      </c>
      <c r="J416" s="339"/>
      <c r="K416" s="338"/>
      <c r="L416" s="339"/>
      <c r="M416" s="338"/>
      <c r="N416" s="340"/>
      <c r="O416" s="268"/>
      <c r="P416" s="268"/>
      <c r="Q416" s="268"/>
      <c r="R416" s="268"/>
      <c r="S416" s="268"/>
      <c r="T416" s="268"/>
      <c r="U416" s="268"/>
      <c r="V416" s="326"/>
      <c r="W416" s="333"/>
      <c r="X416" s="268"/>
      <c r="Y416" s="268"/>
      <c r="Z416" s="278" t="s">
        <v>248</v>
      </c>
      <c r="AA416" s="268"/>
      <c r="AB416" s="333"/>
      <c r="AC416" s="352"/>
      <c r="AD416" s="268"/>
      <c r="AE416" s="268"/>
      <c r="AF416" s="333"/>
      <c r="AG416" s="333"/>
      <c r="AH416" s="268"/>
      <c r="AI416" s="333"/>
      <c r="AJ416" s="268"/>
      <c r="AK416" s="268"/>
      <c r="AL416" s="268"/>
    </row>
    <row r="417" spans="1:38" ht="12" x14ac:dyDescent="0.2">
      <c r="A417" s="337"/>
      <c r="B417" s="335"/>
      <c r="C417" s="293" t="s">
        <v>252</v>
      </c>
      <c r="D417" s="293"/>
      <c r="E417" s="293"/>
      <c r="F417" s="338" t="s">
        <v>249</v>
      </c>
      <c r="G417" s="338" t="s">
        <v>400</v>
      </c>
      <c r="H417" s="338" t="s">
        <v>243</v>
      </c>
      <c r="I417" s="338" t="s">
        <v>587</v>
      </c>
      <c r="J417" s="339"/>
      <c r="K417" s="338"/>
      <c r="L417" s="339"/>
      <c r="M417" s="338"/>
      <c r="N417" s="340"/>
      <c r="O417" s="268"/>
      <c r="P417" s="268"/>
      <c r="Q417" s="268"/>
      <c r="R417" s="268"/>
      <c r="S417" s="268"/>
      <c r="T417" s="268"/>
      <c r="U417" s="268"/>
      <c r="V417" s="326"/>
      <c r="W417" s="333"/>
      <c r="X417" s="268"/>
      <c r="Y417" s="268"/>
      <c r="Z417" s="278" t="s">
        <v>252</v>
      </c>
      <c r="AA417" s="268"/>
      <c r="AB417" s="333"/>
      <c r="AC417" s="352"/>
      <c r="AD417" s="268"/>
      <c r="AE417" s="268"/>
      <c r="AF417" s="333"/>
      <c r="AG417" s="333"/>
      <c r="AH417" s="268"/>
      <c r="AI417" s="333"/>
      <c r="AJ417" s="268"/>
      <c r="AK417" s="268"/>
      <c r="AL417" s="268"/>
    </row>
    <row r="418" spans="1:38" ht="12" x14ac:dyDescent="0.2">
      <c r="A418" s="337"/>
      <c r="B418" s="335"/>
      <c r="C418" s="341" t="s">
        <v>255</v>
      </c>
      <c r="D418" s="341"/>
      <c r="E418" s="341"/>
      <c r="F418" s="342"/>
      <c r="G418" s="342"/>
      <c r="H418" s="342"/>
      <c r="I418" s="342"/>
      <c r="J418" s="343">
        <v>60.89</v>
      </c>
      <c r="K418" s="342"/>
      <c r="L418" s="343">
        <v>146.13999999999999</v>
      </c>
      <c r="M418" s="342"/>
      <c r="N418" s="344"/>
      <c r="O418" s="268"/>
      <c r="P418" s="268"/>
      <c r="Q418" s="268"/>
      <c r="R418" s="268"/>
      <c r="S418" s="268"/>
      <c r="T418" s="268"/>
      <c r="U418" s="268"/>
      <c r="V418" s="326"/>
      <c r="W418" s="333"/>
      <c r="X418" s="268"/>
      <c r="Y418" s="268"/>
      <c r="Z418" s="268"/>
      <c r="AA418" s="278" t="s">
        <v>255</v>
      </c>
      <c r="AB418" s="333"/>
      <c r="AC418" s="352"/>
      <c r="AD418" s="268"/>
      <c r="AE418" s="268"/>
      <c r="AF418" s="333"/>
      <c r="AG418" s="333"/>
      <c r="AH418" s="268"/>
      <c r="AI418" s="333"/>
      <c r="AJ418" s="268"/>
      <c r="AK418" s="268"/>
      <c r="AL418" s="268"/>
    </row>
    <row r="419" spans="1:38" ht="12" x14ac:dyDescent="0.2">
      <c r="A419" s="337"/>
      <c r="B419" s="335"/>
      <c r="C419" s="293" t="s">
        <v>256</v>
      </c>
      <c r="D419" s="293"/>
      <c r="E419" s="293"/>
      <c r="F419" s="338"/>
      <c r="G419" s="338"/>
      <c r="H419" s="338"/>
      <c r="I419" s="338"/>
      <c r="J419" s="339"/>
      <c r="K419" s="338"/>
      <c r="L419" s="339">
        <v>55.23</v>
      </c>
      <c r="M419" s="338"/>
      <c r="N419" s="340">
        <v>1278</v>
      </c>
      <c r="O419" s="268"/>
      <c r="P419" s="268"/>
      <c r="Q419" s="268"/>
      <c r="R419" s="268"/>
      <c r="S419" s="268"/>
      <c r="T419" s="268"/>
      <c r="U419" s="268"/>
      <c r="V419" s="326"/>
      <c r="W419" s="333"/>
      <c r="X419" s="268"/>
      <c r="Y419" s="268"/>
      <c r="Z419" s="278" t="s">
        <v>256</v>
      </c>
      <c r="AA419" s="268"/>
      <c r="AB419" s="333"/>
      <c r="AC419" s="352"/>
      <c r="AD419" s="268"/>
      <c r="AE419" s="268"/>
      <c r="AF419" s="333"/>
      <c r="AG419" s="333"/>
      <c r="AH419" s="268"/>
      <c r="AI419" s="333"/>
      <c r="AJ419" s="268"/>
      <c r="AK419" s="268"/>
      <c r="AL419" s="268"/>
    </row>
    <row r="420" spans="1:38" ht="22.5" x14ac:dyDescent="0.2">
      <c r="A420" s="337"/>
      <c r="B420" s="335" t="s">
        <v>257</v>
      </c>
      <c r="C420" s="293" t="s">
        <v>258</v>
      </c>
      <c r="D420" s="293"/>
      <c r="E420" s="293"/>
      <c r="F420" s="338" t="s">
        <v>259</v>
      </c>
      <c r="G420" s="338" t="s">
        <v>260</v>
      </c>
      <c r="H420" s="338"/>
      <c r="I420" s="338" t="s">
        <v>260</v>
      </c>
      <c r="J420" s="339"/>
      <c r="K420" s="338"/>
      <c r="L420" s="339">
        <v>56.89</v>
      </c>
      <c r="M420" s="338"/>
      <c r="N420" s="340">
        <v>1316</v>
      </c>
      <c r="O420" s="268"/>
      <c r="P420" s="268"/>
      <c r="Q420" s="268"/>
      <c r="R420" s="268"/>
      <c r="S420" s="268"/>
      <c r="T420" s="268"/>
      <c r="U420" s="268"/>
      <c r="V420" s="326"/>
      <c r="W420" s="333"/>
      <c r="X420" s="268"/>
      <c r="Y420" s="268"/>
      <c r="Z420" s="278" t="s">
        <v>258</v>
      </c>
      <c r="AA420" s="268"/>
      <c r="AB420" s="333"/>
      <c r="AC420" s="352"/>
      <c r="AD420" s="268"/>
      <c r="AE420" s="268"/>
      <c r="AF420" s="333"/>
      <c r="AG420" s="333"/>
      <c r="AH420" s="268"/>
      <c r="AI420" s="333"/>
      <c r="AJ420" s="268"/>
      <c r="AK420" s="268"/>
      <c r="AL420" s="268"/>
    </row>
    <row r="421" spans="1:38" ht="22.5" x14ac:dyDescent="0.2">
      <c r="A421" s="337"/>
      <c r="B421" s="335" t="s">
        <v>261</v>
      </c>
      <c r="C421" s="293" t="s">
        <v>262</v>
      </c>
      <c r="D421" s="293"/>
      <c r="E421" s="293"/>
      <c r="F421" s="338" t="s">
        <v>259</v>
      </c>
      <c r="G421" s="338" t="s">
        <v>263</v>
      </c>
      <c r="H421" s="338"/>
      <c r="I421" s="338" t="s">
        <v>263</v>
      </c>
      <c r="J421" s="339"/>
      <c r="K421" s="338"/>
      <c r="L421" s="339">
        <v>33.14</v>
      </c>
      <c r="M421" s="338"/>
      <c r="N421" s="340">
        <v>767</v>
      </c>
      <c r="O421" s="268"/>
      <c r="P421" s="268"/>
      <c r="Q421" s="268"/>
      <c r="R421" s="268"/>
      <c r="S421" s="268"/>
      <c r="T421" s="268"/>
      <c r="U421" s="268"/>
      <c r="V421" s="326"/>
      <c r="W421" s="333"/>
      <c r="X421" s="268"/>
      <c r="Y421" s="268"/>
      <c r="Z421" s="278" t="s">
        <v>262</v>
      </c>
      <c r="AA421" s="268"/>
      <c r="AB421" s="333"/>
      <c r="AC421" s="352"/>
      <c r="AD421" s="268"/>
      <c r="AE421" s="268"/>
      <c r="AF421" s="333"/>
      <c r="AG421" s="333"/>
      <c r="AH421" s="268"/>
      <c r="AI421" s="333"/>
      <c r="AJ421" s="268"/>
      <c r="AK421" s="268"/>
      <c r="AL421" s="268"/>
    </row>
    <row r="422" spans="1:38" ht="12" x14ac:dyDescent="0.2">
      <c r="A422" s="345"/>
      <c r="B422" s="346"/>
      <c r="C422" s="329" t="s">
        <v>264</v>
      </c>
      <c r="D422" s="329"/>
      <c r="E422" s="329"/>
      <c r="F422" s="330"/>
      <c r="G422" s="330"/>
      <c r="H422" s="330"/>
      <c r="I422" s="330"/>
      <c r="J422" s="331"/>
      <c r="K422" s="330"/>
      <c r="L422" s="331">
        <v>236.17</v>
      </c>
      <c r="M422" s="342"/>
      <c r="N422" s="332">
        <v>4114</v>
      </c>
      <c r="O422" s="268"/>
      <c r="P422" s="268"/>
      <c r="Q422" s="268"/>
      <c r="R422" s="268"/>
      <c r="S422" s="268"/>
      <c r="T422" s="268"/>
      <c r="U422" s="268"/>
      <c r="V422" s="326"/>
      <c r="W422" s="333"/>
      <c r="X422" s="268"/>
      <c r="Y422" s="268"/>
      <c r="Z422" s="268"/>
      <c r="AA422" s="268"/>
      <c r="AB422" s="333" t="s">
        <v>264</v>
      </c>
      <c r="AC422" s="352"/>
      <c r="AD422" s="268"/>
      <c r="AE422" s="268"/>
      <c r="AF422" s="333"/>
      <c r="AG422" s="333"/>
      <c r="AH422" s="268"/>
      <c r="AI422" s="333"/>
      <c r="AJ422" s="268"/>
      <c r="AK422" s="268"/>
      <c r="AL422" s="268"/>
    </row>
    <row r="423" spans="1:38" ht="45" x14ac:dyDescent="0.2">
      <c r="A423" s="327" t="s">
        <v>588</v>
      </c>
      <c r="B423" s="328" t="s">
        <v>589</v>
      </c>
      <c r="C423" s="329" t="s">
        <v>590</v>
      </c>
      <c r="D423" s="329"/>
      <c r="E423" s="329"/>
      <c r="F423" s="330" t="s">
        <v>591</v>
      </c>
      <c r="G423" s="330"/>
      <c r="H423" s="330"/>
      <c r="I423" s="330" t="s">
        <v>592</v>
      </c>
      <c r="J423" s="331">
        <v>10.71</v>
      </c>
      <c r="K423" s="330"/>
      <c r="L423" s="331">
        <v>27.85</v>
      </c>
      <c r="M423" s="330" t="s">
        <v>274</v>
      </c>
      <c r="N423" s="332">
        <v>225</v>
      </c>
      <c r="O423" s="268"/>
      <c r="P423" s="268"/>
      <c r="Q423" s="268"/>
      <c r="R423" s="268"/>
      <c r="S423" s="268"/>
      <c r="T423" s="268"/>
      <c r="U423" s="268"/>
      <c r="V423" s="326"/>
      <c r="W423" s="333" t="s">
        <v>590</v>
      </c>
      <c r="X423" s="268"/>
      <c r="Y423" s="268"/>
      <c r="Z423" s="268"/>
      <c r="AA423" s="268"/>
      <c r="AB423" s="333"/>
      <c r="AC423" s="352"/>
      <c r="AD423" s="268"/>
      <c r="AE423" s="268"/>
      <c r="AF423" s="333"/>
      <c r="AG423" s="333"/>
      <c r="AH423" s="268"/>
      <c r="AI423" s="333"/>
      <c r="AJ423" s="268"/>
      <c r="AK423" s="268"/>
      <c r="AL423" s="268"/>
    </row>
    <row r="424" spans="1:38" ht="12" x14ac:dyDescent="0.2">
      <c r="A424" s="347"/>
      <c r="B424" s="353"/>
      <c r="C424" s="293" t="s">
        <v>593</v>
      </c>
      <c r="D424" s="293"/>
      <c r="E424" s="293"/>
      <c r="F424" s="293"/>
      <c r="G424" s="293"/>
      <c r="H424" s="293"/>
      <c r="I424" s="293"/>
      <c r="J424" s="293"/>
      <c r="K424" s="293"/>
      <c r="L424" s="293"/>
      <c r="M424" s="293"/>
      <c r="N424" s="336"/>
      <c r="O424" s="268"/>
      <c r="P424" s="268"/>
      <c r="Q424" s="268"/>
      <c r="R424" s="268"/>
      <c r="S424" s="268"/>
      <c r="T424" s="268"/>
      <c r="U424" s="268"/>
      <c r="V424" s="326"/>
      <c r="W424" s="333"/>
      <c r="X424" s="268"/>
      <c r="Y424" s="268"/>
      <c r="Z424" s="268"/>
      <c r="AA424" s="268"/>
      <c r="AB424" s="333"/>
      <c r="AC424" s="352"/>
      <c r="AD424" s="278" t="s">
        <v>593</v>
      </c>
      <c r="AE424" s="268"/>
      <c r="AF424" s="333"/>
      <c r="AG424" s="333"/>
      <c r="AH424" s="268"/>
      <c r="AI424" s="333"/>
      <c r="AJ424" s="268"/>
      <c r="AK424" s="268"/>
      <c r="AL424" s="268"/>
    </row>
    <row r="425" spans="1:38" ht="56.25" x14ac:dyDescent="0.2">
      <c r="A425" s="327" t="s">
        <v>594</v>
      </c>
      <c r="B425" s="328" t="s">
        <v>595</v>
      </c>
      <c r="C425" s="329" t="s">
        <v>596</v>
      </c>
      <c r="D425" s="329"/>
      <c r="E425" s="329"/>
      <c r="F425" s="330" t="s">
        <v>591</v>
      </c>
      <c r="G425" s="330"/>
      <c r="H425" s="330"/>
      <c r="I425" s="330" t="s">
        <v>592</v>
      </c>
      <c r="J425" s="331">
        <v>11.33</v>
      </c>
      <c r="K425" s="330"/>
      <c r="L425" s="331">
        <v>29.46</v>
      </c>
      <c r="M425" s="330" t="s">
        <v>274</v>
      </c>
      <c r="N425" s="332">
        <v>238</v>
      </c>
      <c r="O425" s="268"/>
      <c r="P425" s="268"/>
      <c r="Q425" s="268"/>
      <c r="R425" s="268"/>
      <c r="S425" s="268"/>
      <c r="T425" s="268"/>
      <c r="U425" s="268"/>
      <c r="V425" s="326"/>
      <c r="W425" s="333" t="s">
        <v>596</v>
      </c>
      <c r="X425" s="268"/>
      <c r="Y425" s="268"/>
      <c r="Z425" s="268"/>
      <c r="AA425" s="268"/>
      <c r="AB425" s="333"/>
      <c r="AC425" s="352"/>
      <c r="AD425" s="268"/>
      <c r="AE425" s="268"/>
      <c r="AF425" s="333"/>
      <c r="AG425" s="333"/>
      <c r="AH425" s="268"/>
      <c r="AI425" s="333"/>
      <c r="AJ425" s="268"/>
      <c r="AK425" s="268"/>
      <c r="AL425" s="268"/>
    </row>
    <row r="426" spans="1:38" ht="45" x14ac:dyDescent="0.2">
      <c r="A426" s="327" t="s">
        <v>597</v>
      </c>
      <c r="B426" s="328" t="s">
        <v>598</v>
      </c>
      <c r="C426" s="329" t="s">
        <v>599</v>
      </c>
      <c r="D426" s="329"/>
      <c r="E426" s="329"/>
      <c r="F426" s="330" t="s">
        <v>591</v>
      </c>
      <c r="G426" s="330"/>
      <c r="H426" s="330"/>
      <c r="I426" s="330" t="s">
        <v>592</v>
      </c>
      <c r="J426" s="331">
        <v>10.71</v>
      </c>
      <c r="K426" s="330"/>
      <c r="L426" s="331">
        <v>27.85</v>
      </c>
      <c r="M426" s="330" t="s">
        <v>274</v>
      </c>
      <c r="N426" s="332">
        <v>225</v>
      </c>
      <c r="O426" s="268"/>
      <c r="P426" s="268"/>
      <c r="Q426" s="268"/>
      <c r="R426" s="268"/>
      <c r="S426" s="268"/>
      <c r="T426" s="268"/>
      <c r="U426" s="268"/>
      <c r="V426" s="326"/>
      <c r="W426" s="333" t="s">
        <v>599</v>
      </c>
      <c r="X426" s="268"/>
      <c r="Y426" s="268"/>
      <c r="Z426" s="268"/>
      <c r="AA426" s="268"/>
      <c r="AB426" s="333"/>
      <c r="AC426" s="352"/>
      <c r="AD426" s="268"/>
      <c r="AE426" s="268"/>
      <c r="AF426" s="333"/>
      <c r="AG426" s="333"/>
      <c r="AH426" s="268"/>
      <c r="AI426" s="333"/>
      <c r="AJ426" s="268"/>
      <c r="AK426" s="268"/>
      <c r="AL426" s="268"/>
    </row>
    <row r="427" spans="1:38" ht="1.5" customHeight="1" x14ac:dyDescent="0.2">
      <c r="A427" s="357"/>
      <c r="B427" s="346"/>
      <c r="C427" s="346"/>
      <c r="D427" s="346"/>
      <c r="E427" s="346"/>
      <c r="F427" s="357"/>
      <c r="G427" s="357"/>
      <c r="H427" s="357"/>
      <c r="I427" s="357"/>
      <c r="J427" s="358"/>
      <c r="K427" s="357"/>
      <c r="L427" s="358"/>
      <c r="M427" s="338"/>
      <c r="N427" s="358"/>
      <c r="O427" s="268"/>
      <c r="P427" s="268"/>
      <c r="Q427" s="268"/>
      <c r="R427" s="268"/>
      <c r="S427" s="268"/>
      <c r="T427" s="268"/>
      <c r="U427" s="268"/>
      <c r="V427" s="326"/>
      <c r="W427" s="333"/>
      <c r="X427" s="268"/>
      <c r="Y427" s="268"/>
      <c r="Z427" s="268"/>
      <c r="AA427" s="268"/>
      <c r="AB427" s="333"/>
      <c r="AC427" s="352"/>
      <c r="AD427" s="268"/>
      <c r="AE427" s="268"/>
      <c r="AF427" s="333"/>
      <c r="AG427" s="333"/>
      <c r="AH427" s="268"/>
      <c r="AI427" s="333"/>
      <c r="AJ427" s="268"/>
      <c r="AK427" s="268"/>
      <c r="AL427" s="268"/>
    </row>
    <row r="428" spans="1:38" ht="12" x14ac:dyDescent="0.2">
      <c r="A428" s="359"/>
      <c r="B428" s="360"/>
      <c r="C428" s="329" t="s">
        <v>600</v>
      </c>
      <c r="D428" s="329"/>
      <c r="E428" s="329"/>
      <c r="F428" s="329"/>
      <c r="G428" s="329"/>
      <c r="H428" s="329"/>
      <c r="I428" s="329"/>
      <c r="J428" s="329"/>
      <c r="K428" s="329"/>
      <c r="L428" s="361"/>
      <c r="M428" s="362"/>
      <c r="N428" s="363"/>
      <c r="O428" s="268"/>
      <c r="P428" s="268"/>
      <c r="Q428" s="268"/>
      <c r="R428" s="268"/>
      <c r="S428" s="268"/>
      <c r="T428" s="268"/>
      <c r="U428" s="268"/>
      <c r="V428" s="326"/>
      <c r="W428" s="333"/>
      <c r="X428" s="268"/>
      <c r="Y428" s="268"/>
      <c r="Z428" s="268"/>
      <c r="AA428" s="268"/>
      <c r="AB428" s="333"/>
      <c r="AC428" s="352"/>
      <c r="AD428" s="268"/>
      <c r="AE428" s="268"/>
      <c r="AF428" s="333"/>
      <c r="AG428" s="333" t="s">
        <v>600</v>
      </c>
      <c r="AH428" s="268"/>
      <c r="AI428" s="333"/>
      <c r="AJ428" s="268"/>
      <c r="AK428" s="268"/>
      <c r="AL428" s="268"/>
    </row>
    <row r="429" spans="1:38" ht="12" x14ac:dyDescent="0.2">
      <c r="A429" s="364"/>
      <c r="B429" s="335"/>
      <c r="C429" s="293" t="s">
        <v>556</v>
      </c>
      <c r="D429" s="293"/>
      <c r="E429" s="293"/>
      <c r="F429" s="293"/>
      <c r="G429" s="293"/>
      <c r="H429" s="293"/>
      <c r="I429" s="293"/>
      <c r="J429" s="293"/>
      <c r="K429" s="293"/>
      <c r="L429" s="365">
        <v>401.56</v>
      </c>
      <c r="M429" s="366"/>
      <c r="N429" s="367">
        <v>4687</v>
      </c>
      <c r="O429" s="268"/>
      <c r="P429" s="268"/>
      <c r="Q429" s="268"/>
      <c r="R429" s="268"/>
      <c r="S429" s="268"/>
      <c r="T429" s="268"/>
      <c r="U429" s="268"/>
      <c r="V429" s="326"/>
      <c r="W429" s="333"/>
      <c r="X429" s="268"/>
      <c r="Y429" s="268"/>
      <c r="Z429" s="268"/>
      <c r="AA429" s="268"/>
      <c r="AB429" s="333"/>
      <c r="AC429" s="352"/>
      <c r="AD429" s="268"/>
      <c r="AE429" s="268"/>
      <c r="AF429" s="333"/>
      <c r="AG429" s="333"/>
      <c r="AH429" s="278" t="s">
        <v>556</v>
      </c>
      <c r="AI429" s="333"/>
      <c r="AJ429" s="268"/>
      <c r="AK429" s="268"/>
      <c r="AL429" s="268"/>
    </row>
    <row r="430" spans="1:38" ht="12" x14ac:dyDescent="0.2">
      <c r="A430" s="364"/>
      <c r="B430" s="335"/>
      <c r="C430" s="293" t="s">
        <v>557</v>
      </c>
      <c r="D430" s="293"/>
      <c r="E430" s="293"/>
      <c r="F430" s="293"/>
      <c r="G430" s="293"/>
      <c r="H430" s="293"/>
      <c r="I430" s="293"/>
      <c r="J430" s="293"/>
      <c r="K430" s="293"/>
      <c r="L430" s="365"/>
      <c r="M430" s="366"/>
      <c r="N430" s="367"/>
      <c r="O430" s="268"/>
      <c r="P430" s="268"/>
      <c r="Q430" s="268"/>
      <c r="R430" s="268"/>
      <c r="S430" s="268"/>
      <c r="T430" s="268"/>
      <c r="U430" s="268"/>
      <c r="V430" s="326"/>
      <c r="W430" s="333"/>
      <c r="X430" s="268"/>
      <c r="Y430" s="268"/>
      <c r="Z430" s="268"/>
      <c r="AA430" s="268"/>
      <c r="AB430" s="333"/>
      <c r="AC430" s="352"/>
      <c r="AD430" s="268"/>
      <c r="AE430" s="268"/>
      <c r="AF430" s="333"/>
      <c r="AG430" s="333"/>
      <c r="AH430" s="278" t="s">
        <v>557</v>
      </c>
      <c r="AI430" s="333"/>
      <c r="AJ430" s="268"/>
      <c r="AK430" s="268"/>
      <c r="AL430" s="268"/>
    </row>
    <row r="431" spans="1:38" ht="12" x14ac:dyDescent="0.2">
      <c r="A431" s="364"/>
      <c r="B431" s="335"/>
      <c r="C431" s="293" t="s">
        <v>558</v>
      </c>
      <c r="D431" s="293"/>
      <c r="E431" s="293"/>
      <c r="F431" s="293"/>
      <c r="G431" s="293"/>
      <c r="H431" s="293"/>
      <c r="I431" s="293"/>
      <c r="J431" s="293"/>
      <c r="K431" s="293"/>
      <c r="L431" s="365">
        <v>59.21</v>
      </c>
      <c r="M431" s="366"/>
      <c r="N431" s="367">
        <v>1370</v>
      </c>
      <c r="O431" s="268"/>
      <c r="P431" s="268"/>
      <c r="Q431" s="268"/>
      <c r="R431" s="268"/>
      <c r="S431" s="268"/>
      <c r="T431" s="268"/>
      <c r="U431" s="268"/>
      <c r="V431" s="326"/>
      <c r="W431" s="333"/>
      <c r="X431" s="268"/>
      <c r="Y431" s="268"/>
      <c r="Z431" s="268"/>
      <c r="AA431" s="268"/>
      <c r="AB431" s="333"/>
      <c r="AC431" s="352"/>
      <c r="AD431" s="268"/>
      <c r="AE431" s="268"/>
      <c r="AF431" s="333"/>
      <c r="AG431" s="333"/>
      <c r="AH431" s="278" t="s">
        <v>558</v>
      </c>
      <c r="AI431" s="333"/>
      <c r="AJ431" s="268"/>
      <c r="AK431" s="268"/>
      <c r="AL431" s="268"/>
    </row>
    <row r="432" spans="1:38" ht="12" x14ac:dyDescent="0.2">
      <c r="A432" s="364"/>
      <c r="B432" s="335"/>
      <c r="C432" s="293" t="s">
        <v>559</v>
      </c>
      <c r="D432" s="293"/>
      <c r="E432" s="293"/>
      <c r="F432" s="293"/>
      <c r="G432" s="293"/>
      <c r="H432" s="293"/>
      <c r="I432" s="293"/>
      <c r="J432" s="293"/>
      <c r="K432" s="293"/>
      <c r="L432" s="365">
        <v>257.19</v>
      </c>
      <c r="M432" s="366"/>
      <c r="N432" s="367">
        <v>2629</v>
      </c>
      <c r="O432" s="268"/>
      <c r="P432" s="268"/>
      <c r="Q432" s="268"/>
      <c r="R432" s="268"/>
      <c r="S432" s="268"/>
      <c r="T432" s="268"/>
      <c r="U432" s="268"/>
      <c r="V432" s="326"/>
      <c r="W432" s="333"/>
      <c r="X432" s="268"/>
      <c r="Y432" s="268"/>
      <c r="Z432" s="268"/>
      <c r="AA432" s="268"/>
      <c r="AB432" s="333"/>
      <c r="AC432" s="352"/>
      <c r="AD432" s="268"/>
      <c r="AE432" s="268"/>
      <c r="AF432" s="333"/>
      <c r="AG432" s="333"/>
      <c r="AH432" s="278" t="s">
        <v>559</v>
      </c>
      <c r="AI432" s="333"/>
      <c r="AJ432" s="268"/>
      <c r="AK432" s="268"/>
      <c r="AL432" s="268"/>
    </row>
    <row r="433" spans="1:38" ht="12" x14ac:dyDescent="0.2">
      <c r="A433" s="364"/>
      <c r="B433" s="335"/>
      <c r="C433" s="293" t="s">
        <v>560</v>
      </c>
      <c r="D433" s="293"/>
      <c r="E433" s="293"/>
      <c r="F433" s="293"/>
      <c r="G433" s="293"/>
      <c r="H433" s="293"/>
      <c r="I433" s="293"/>
      <c r="J433" s="293"/>
      <c r="K433" s="293"/>
      <c r="L433" s="365">
        <v>27</v>
      </c>
      <c r="M433" s="366"/>
      <c r="N433" s="367">
        <v>625</v>
      </c>
      <c r="O433" s="268"/>
      <c r="P433" s="268"/>
      <c r="Q433" s="268"/>
      <c r="R433" s="268"/>
      <c r="S433" s="268"/>
      <c r="T433" s="268"/>
      <c r="U433" s="268"/>
      <c r="V433" s="326"/>
      <c r="W433" s="333"/>
      <c r="X433" s="268"/>
      <c r="Y433" s="268"/>
      <c r="Z433" s="268"/>
      <c r="AA433" s="268"/>
      <c r="AB433" s="333"/>
      <c r="AC433" s="352"/>
      <c r="AD433" s="268"/>
      <c r="AE433" s="268"/>
      <c r="AF433" s="333"/>
      <c r="AG433" s="333"/>
      <c r="AH433" s="278" t="s">
        <v>560</v>
      </c>
      <c r="AI433" s="333"/>
      <c r="AJ433" s="268"/>
      <c r="AK433" s="268"/>
      <c r="AL433" s="268"/>
    </row>
    <row r="434" spans="1:38" ht="12" x14ac:dyDescent="0.2">
      <c r="A434" s="364"/>
      <c r="B434" s="335"/>
      <c r="C434" s="293" t="s">
        <v>561</v>
      </c>
      <c r="D434" s="293"/>
      <c r="E434" s="293"/>
      <c r="F434" s="293"/>
      <c r="G434" s="293"/>
      <c r="H434" s="293"/>
      <c r="I434" s="293"/>
      <c r="J434" s="293"/>
      <c r="K434" s="293"/>
      <c r="L434" s="365">
        <v>85.16</v>
      </c>
      <c r="M434" s="366"/>
      <c r="N434" s="367">
        <v>688</v>
      </c>
      <c r="O434" s="268"/>
      <c r="P434" s="268"/>
      <c r="Q434" s="268"/>
      <c r="R434" s="268"/>
      <c r="S434" s="268"/>
      <c r="T434" s="268"/>
      <c r="U434" s="268"/>
      <c r="V434" s="326"/>
      <c r="W434" s="333"/>
      <c r="X434" s="268"/>
      <c r="Y434" s="268"/>
      <c r="Z434" s="268"/>
      <c r="AA434" s="268"/>
      <c r="AB434" s="333"/>
      <c r="AC434" s="352"/>
      <c r="AD434" s="268"/>
      <c r="AE434" s="268"/>
      <c r="AF434" s="333"/>
      <c r="AG434" s="333"/>
      <c r="AH434" s="278" t="s">
        <v>561</v>
      </c>
      <c r="AI434" s="333"/>
      <c r="AJ434" s="268"/>
      <c r="AK434" s="268"/>
      <c r="AL434" s="268"/>
    </row>
    <row r="435" spans="1:38" ht="12" x14ac:dyDescent="0.2">
      <c r="A435" s="364"/>
      <c r="B435" s="335"/>
      <c r="C435" s="293" t="s">
        <v>562</v>
      </c>
      <c r="D435" s="293"/>
      <c r="E435" s="293"/>
      <c r="F435" s="293"/>
      <c r="G435" s="293"/>
      <c r="H435" s="293"/>
      <c r="I435" s="293"/>
      <c r="J435" s="293"/>
      <c r="K435" s="293"/>
      <c r="L435" s="365">
        <v>542.09</v>
      </c>
      <c r="M435" s="366"/>
      <c r="N435" s="367">
        <v>7939</v>
      </c>
      <c r="O435" s="268"/>
      <c r="P435" s="268"/>
      <c r="Q435" s="268"/>
      <c r="R435" s="268"/>
      <c r="S435" s="268"/>
      <c r="T435" s="268"/>
      <c r="U435" s="268"/>
      <c r="V435" s="326"/>
      <c r="W435" s="333"/>
      <c r="X435" s="268"/>
      <c r="Y435" s="268"/>
      <c r="Z435" s="268"/>
      <c r="AA435" s="268"/>
      <c r="AB435" s="333"/>
      <c r="AC435" s="352"/>
      <c r="AD435" s="268"/>
      <c r="AE435" s="268"/>
      <c r="AF435" s="333"/>
      <c r="AG435" s="333"/>
      <c r="AH435" s="278" t="s">
        <v>562</v>
      </c>
      <c r="AI435" s="333"/>
      <c r="AJ435" s="268"/>
      <c r="AK435" s="268"/>
      <c r="AL435" s="268"/>
    </row>
    <row r="436" spans="1:38" ht="12" x14ac:dyDescent="0.2">
      <c r="A436" s="364"/>
      <c r="B436" s="335"/>
      <c r="C436" s="293" t="s">
        <v>557</v>
      </c>
      <c r="D436" s="293"/>
      <c r="E436" s="293"/>
      <c r="F436" s="293"/>
      <c r="G436" s="293"/>
      <c r="H436" s="293"/>
      <c r="I436" s="293"/>
      <c r="J436" s="293"/>
      <c r="K436" s="293"/>
      <c r="L436" s="365"/>
      <c r="M436" s="366"/>
      <c r="N436" s="367"/>
      <c r="O436" s="268"/>
      <c r="P436" s="268"/>
      <c r="Q436" s="268"/>
      <c r="R436" s="268"/>
      <c r="S436" s="268"/>
      <c r="T436" s="268"/>
      <c r="U436" s="268"/>
      <c r="V436" s="326"/>
      <c r="W436" s="333"/>
      <c r="X436" s="268"/>
      <c r="Y436" s="268"/>
      <c r="Z436" s="268"/>
      <c r="AA436" s="268"/>
      <c r="AB436" s="333"/>
      <c r="AC436" s="352"/>
      <c r="AD436" s="268"/>
      <c r="AE436" s="268"/>
      <c r="AF436" s="333"/>
      <c r="AG436" s="333"/>
      <c r="AH436" s="278" t="s">
        <v>557</v>
      </c>
      <c r="AI436" s="333"/>
      <c r="AJ436" s="268"/>
      <c r="AK436" s="268"/>
      <c r="AL436" s="268"/>
    </row>
    <row r="437" spans="1:38" ht="12" x14ac:dyDescent="0.2">
      <c r="A437" s="364"/>
      <c r="B437" s="335"/>
      <c r="C437" s="293" t="s">
        <v>563</v>
      </c>
      <c r="D437" s="293"/>
      <c r="E437" s="293"/>
      <c r="F437" s="293"/>
      <c r="G437" s="293"/>
      <c r="H437" s="293"/>
      <c r="I437" s="293"/>
      <c r="J437" s="293"/>
      <c r="K437" s="293"/>
      <c r="L437" s="365">
        <v>59.21</v>
      </c>
      <c r="M437" s="366"/>
      <c r="N437" s="367">
        <v>1370</v>
      </c>
      <c r="O437" s="268"/>
      <c r="P437" s="268"/>
      <c r="Q437" s="268"/>
      <c r="R437" s="268"/>
      <c r="S437" s="268"/>
      <c r="T437" s="268"/>
      <c r="U437" s="268"/>
      <c r="V437" s="326"/>
      <c r="W437" s="333"/>
      <c r="X437" s="268"/>
      <c r="Y437" s="268"/>
      <c r="Z437" s="268"/>
      <c r="AA437" s="268"/>
      <c r="AB437" s="333"/>
      <c r="AC437" s="352"/>
      <c r="AD437" s="268"/>
      <c r="AE437" s="268"/>
      <c r="AF437" s="333"/>
      <c r="AG437" s="333"/>
      <c r="AH437" s="278" t="s">
        <v>563</v>
      </c>
      <c r="AI437" s="333"/>
      <c r="AJ437" s="268"/>
      <c r="AK437" s="268"/>
      <c r="AL437" s="268"/>
    </row>
    <row r="438" spans="1:38" ht="12" x14ac:dyDescent="0.2">
      <c r="A438" s="364"/>
      <c r="B438" s="335"/>
      <c r="C438" s="293" t="s">
        <v>564</v>
      </c>
      <c r="D438" s="293"/>
      <c r="E438" s="293"/>
      <c r="F438" s="293"/>
      <c r="G438" s="293"/>
      <c r="H438" s="293"/>
      <c r="I438" s="293"/>
      <c r="J438" s="293"/>
      <c r="K438" s="293"/>
      <c r="L438" s="365">
        <v>257.19</v>
      </c>
      <c r="M438" s="366"/>
      <c r="N438" s="367">
        <v>2629</v>
      </c>
      <c r="O438" s="268"/>
      <c r="P438" s="268"/>
      <c r="Q438" s="268"/>
      <c r="R438" s="268"/>
      <c r="S438" s="268"/>
      <c r="T438" s="268"/>
      <c r="U438" s="268"/>
      <c r="V438" s="326"/>
      <c r="W438" s="333"/>
      <c r="X438" s="268"/>
      <c r="Y438" s="268"/>
      <c r="Z438" s="268"/>
      <c r="AA438" s="268"/>
      <c r="AB438" s="333"/>
      <c r="AC438" s="352"/>
      <c r="AD438" s="268"/>
      <c r="AE438" s="268"/>
      <c r="AF438" s="333"/>
      <c r="AG438" s="333"/>
      <c r="AH438" s="278" t="s">
        <v>564</v>
      </c>
      <c r="AI438" s="333"/>
      <c r="AJ438" s="268"/>
      <c r="AK438" s="268"/>
      <c r="AL438" s="268"/>
    </row>
    <row r="439" spans="1:38" ht="12" x14ac:dyDescent="0.2">
      <c r="A439" s="364"/>
      <c r="B439" s="335"/>
      <c r="C439" s="293" t="s">
        <v>565</v>
      </c>
      <c r="D439" s="293"/>
      <c r="E439" s="293"/>
      <c r="F439" s="293"/>
      <c r="G439" s="293"/>
      <c r="H439" s="293"/>
      <c r="I439" s="293"/>
      <c r="J439" s="293"/>
      <c r="K439" s="293"/>
      <c r="L439" s="365">
        <v>27</v>
      </c>
      <c r="M439" s="366"/>
      <c r="N439" s="367">
        <v>625</v>
      </c>
      <c r="O439" s="268"/>
      <c r="P439" s="268"/>
      <c r="Q439" s="268"/>
      <c r="R439" s="268"/>
      <c r="S439" s="268"/>
      <c r="T439" s="268"/>
      <c r="U439" s="268"/>
      <c r="V439" s="326"/>
      <c r="W439" s="333"/>
      <c r="X439" s="268"/>
      <c r="Y439" s="268"/>
      <c r="Z439" s="268"/>
      <c r="AA439" s="268"/>
      <c r="AB439" s="333"/>
      <c r="AC439" s="352"/>
      <c r="AD439" s="268"/>
      <c r="AE439" s="268"/>
      <c r="AF439" s="333"/>
      <c r="AG439" s="333"/>
      <c r="AH439" s="278" t="s">
        <v>565</v>
      </c>
      <c r="AI439" s="333"/>
      <c r="AJ439" s="268"/>
      <c r="AK439" s="268"/>
      <c r="AL439" s="268"/>
    </row>
    <row r="440" spans="1:38" ht="12" x14ac:dyDescent="0.2">
      <c r="A440" s="364"/>
      <c r="B440" s="335"/>
      <c r="C440" s="293" t="s">
        <v>566</v>
      </c>
      <c r="D440" s="293"/>
      <c r="E440" s="293"/>
      <c r="F440" s="293"/>
      <c r="G440" s="293"/>
      <c r="H440" s="293"/>
      <c r="I440" s="293"/>
      <c r="J440" s="293"/>
      <c r="K440" s="293"/>
      <c r="L440" s="365">
        <v>85.16</v>
      </c>
      <c r="M440" s="366"/>
      <c r="N440" s="367">
        <v>688</v>
      </c>
      <c r="O440" s="268"/>
      <c r="P440" s="268"/>
      <c r="Q440" s="268"/>
      <c r="R440" s="268"/>
      <c r="S440" s="268"/>
      <c r="T440" s="268"/>
      <c r="U440" s="268"/>
      <c r="V440" s="326"/>
      <c r="W440" s="333"/>
      <c r="X440" s="268"/>
      <c r="Y440" s="268"/>
      <c r="Z440" s="268"/>
      <c r="AA440" s="268"/>
      <c r="AB440" s="333"/>
      <c r="AC440" s="352"/>
      <c r="AD440" s="268"/>
      <c r="AE440" s="268"/>
      <c r="AF440" s="333"/>
      <c r="AG440" s="333"/>
      <c r="AH440" s="278" t="s">
        <v>566</v>
      </c>
      <c r="AI440" s="333"/>
      <c r="AJ440" s="268"/>
      <c r="AK440" s="268"/>
      <c r="AL440" s="268"/>
    </row>
    <row r="441" spans="1:38" ht="12" x14ac:dyDescent="0.2">
      <c r="A441" s="364"/>
      <c r="B441" s="335"/>
      <c r="C441" s="293" t="s">
        <v>567</v>
      </c>
      <c r="D441" s="293"/>
      <c r="E441" s="293"/>
      <c r="F441" s="293"/>
      <c r="G441" s="293"/>
      <c r="H441" s="293"/>
      <c r="I441" s="293"/>
      <c r="J441" s="293"/>
      <c r="K441" s="293"/>
      <c r="L441" s="365">
        <v>88.8</v>
      </c>
      <c r="M441" s="366"/>
      <c r="N441" s="367">
        <v>2055</v>
      </c>
      <c r="O441" s="268"/>
      <c r="P441" s="268"/>
      <c r="Q441" s="268"/>
      <c r="R441" s="268"/>
      <c r="S441" s="268"/>
      <c r="T441" s="268"/>
      <c r="U441" s="268"/>
      <c r="V441" s="326"/>
      <c r="W441" s="333"/>
      <c r="X441" s="268"/>
      <c r="Y441" s="268"/>
      <c r="Z441" s="268"/>
      <c r="AA441" s="268"/>
      <c r="AB441" s="333"/>
      <c r="AC441" s="352"/>
      <c r="AD441" s="268"/>
      <c r="AE441" s="268"/>
      <c r="AF441" s="333"/>
      <c r="AG441" s="333"/>
      <c r="AH441" s="278" t="s">
        <v>567</v>
      </c>
      <c r="AI441" s="333"/>
      <c r="AJ441" s="268"/>
      <c r="AK441" s="268"/>
      <c r="AL441" s="268"/>
    </row>
    <row r="442" spans="1:38" ht="12" x14ac:dyDescent="0.2">
      <c r="A442" s="364"/>
      <c r="B442" s="335"/>
      <c r="C442" s="293" t="s">
        <v>568</v>
      </c>
      <c r="D442" s="293"/>
      <c r="E442" s="293"/>
      <c r="F442" s="293"/>
      <c r="G442" s="293"/>
      <c r="H442" s="293"/>
      <c r="I442" s="293"/>
      <c r="J442" s="293"/>
      <c r="K442" s="293"/>
      <c r="L442" s="365">
        <v>51.73</v>
      </c>
      <c r="M442" s="366"/>
      <c r="N442" s="367">
        <v>1197</v>
      </c>
      <c r="O442" s="268"/>
      <c r="P442" s="268"/>
      <c r="Q442" s="268"/>
      <c r="R442" s="268"/>
      <c r="S442" s="268"/>
      <c r="T442" s="268"/>
      <c r="U442" s="268"/>
      <c r="V442" s="326"/>
      <c r="W442" s="333"/>
      <c r="X442" s="268"/>
      <c r="Y442" s="268"/>
      <c r="Z442" s="268"/>
      <c r="AA442" s="268"/>
      <c r="AB442" s="333"/>
      <c r="AC442" s="352"/>
      <c r="AD442" s="268"/>
      <c r="AE442" s="268"/>
      <c r="AF442" s="333"/>
      <c r="AG442" s="333"/>
      <c r="AH442" s="278" t="s">
        <v>568</v>
      </c>
      <c r="AI442" s="333"/>
      <c r="AJ442" s="268"/>
      <c r="AK442" s="268"/>
      <c r="AL442" s="268"/>
    </row>
    <row r="443" spans="1:38" ht="12" x14ac:dyDescent="0.2">
      <c r="A443" s="364"/>
      <c r="B443" s="335"/>
      <c r="C443" s="293" t="s">
        <v>570</v>
      </c>
      <c r="D443" s="293"/>
      <c r="E443" s="293"/>
      <c r="F443" s="293"/>
      <c r="G443" s="293"/>
      <c r="H443" s="293"/>
      <c r="I443" s="293"/>
      <c r="J443" s="293"/>
      <c r="K443" s="293"/>
      <c r="L443" s="365">
        <v>86.21</v>
      </c>
      <c r="M443" s="366"/>
      <c r="N443" s="367">
        <v>1995</v>
      </c>
      <c r="O443" s="268"/>
      <c r="P443" s="268"/>
      <c r="Q443" s="268"/>
      <c r="R443" s="268"/>
      <c r="S443" s="268"/>
      <c r="T443" s="268"/>
      <c r="U443" s="268"/>
      <c r="V443" s="326"/>
      <c r="W443" s="333"/>
      <c r="X443" s="268"/>
      <c r="Y443" s="268"/>
      <c r="Z443" s="268"/>
      <c r="AA443" s="268"/>
      <c r="AB443" s="333"/>
      <c r="AC443" s="352"/>
      <c r="AD443" s="268"/>
      <c r="AE443" s="268"/>
      <c r="AF443" s="333"/>
      <c r="AG443" s="333"/>
      <c r="AH443" s="278" t="s">
        <v>570</v>
      </c>
      <c r="AI443" s="333"/>
      <c r="AJ443" s="268"/>
      <c r="AK443" s="268"/>
      <c r="AL443" s="268"/>
    </row>
    <row r="444" spans="1:38" ht="12" x14ac:dyDescent="0.2">
      <c r="A444" s="364"/>
      <c r="B444" s="335"/>
      <c r="C444" s="293" t="s">
        <v>571</v>
      </c>
      <c r="D444" s="293"/>
      <c r="E444" s="293"/>
      <c r="F444" s="293"/>
      <c r="G444" s="293"/>
      <c r="H444" s="293"/>
      <c r="I444" s="293"/>
      <c r="J444" s="293"/>
      <c r="K444" s="293"/>
      <c r="L444" s="365">
        <v>88.8</v>
      </c>
      <c r="M444" s="366"/>
      <c r="N444" s="367">
        <v>2055</v>
      </c>
      <c r="O444" s="268"/>
      <c r="P444" s="268"/>
      <c r="Q444" s="268"/>
      <c r="R444" s="268"/>
      <c r="S444" s="268"/>
      <c r="T444" s="268"/>
      <c r="U444" s="268"/>
      <c r="V444" s="326"/>
      <c r="W444" s="333"/>
      <c r="X444" s="268"/>
      <c r="Y444" s="268"/>
      <c r="Z444" s="268"/>
      <c r="AA444" s="268"/>
      <c r="AB444" s="333"/>
      <c r="AC444" s="352"/>
      <c r="AD444" s="268"/>
      <c r="AE444" s="268"/>
      <c r="AF444" s="333"/>
      <c r="AG444" s="333"/>
      <c r="AH444" s="278" t="s">
        <v>571</v>
      </c>
      <c r="AI444" s="333"/>
      <c r="AJ444" s="268"/>
      <c r="AK444" s="268"/>
      <c r="AL444" s="268"/>
    </row>
    <row r="445" spans="1:38" ht="12" x14ac:dyDescent="0.2">
      <c r="A445" s="364"/>
      <c r="B445" s="335"/>
      <c r="C445" s="293" t="s">
        <v>572</v>
      </c>
      <c r="D445" s="293"/>
      <c r="E445" s="293"/>
      <c r="F445" s="293"/>
      <c r="G445" s="293"/>
      <c r="H445" s="293"/>
      <c r="I445" s="293"/>
      <c r="J445" s="293"/>
      <c r="K445" s="293"/>
      <c r="L445" s="365">
        <v>51.73</v>
      </c>
      <c r="M445" s="366"/>
      <c r="N445" s="367">
        <v>1197</v>
      </c>
      <c r="O445" s="268"/>
      <c r="P445" s="268"/>
      <c r="Q445" s="268"/>
      <c r="R445" s="268"/>
      <c r="S445" s="268"/>
      <c r="T445" s="268"/>
      <c r="U445" s="268"/>
      <c r="V445" s="326"/>
      <c r="W445" s="333"/>
      <c r="X445" s="268"/>
      <c r="Y445" s="268"/>
      <c r="Z445" s="268"/>
      <c r="AA445" s="268"/>
      <c r="AB445" s="333"/>
      <c r="AC445" s="352"/>
      <c r="AD445" s="268"/>
      <c r="AE445" s="268"/>
      <c r="AF445" s="333"/>
      <c r="AG445" s="333"/>
      <c r="AH445" s="278" t="s">
        <v>572</v>
      </c>
      <c r="AI445" s="333"/>
      <c r="AJ445" s="268"/>
      <c r="AK445" s="268"/>
      <c r="AL445" s="268"/>
    </row>
    <row r="446" spans="1:38" ht="12" x14ac:dyDescent="0.2">
      <c r="A446" s="364"/>
      <c r="B446" s="358"/>
      <c r="C446" s="368" t="s">
        <v>601</v>
      </c>
      <c r="D446" s="368"/>
      <c r="E446" s="368"/>
      <c r="F446" s="368"/>
      <c r="G446" s="368"/>
      <c r="H446" s="368"/>
      <c r="I446" s="368"/>
      <c r="J446" s="368"/>
      <c r="K446" s="368"/>
      <c r="L446" s="369">
        <v>542.09</v>
      </c>
      <c r="M446" s="370"/>
      <c r="N446" s="371">
        <v>7939</v>
      </c>
      <c r="O446" s="268"/>
      <c r="P446" s="268"/>
      <c r="Q446" s="268"/>
      <c r="R446" s="268"/>
      <c r="S446" s="268"/>
      <c r="T446" s="268"/>
      <c r="U446" s="268"/>
      <c r="V446" s="326"/>
      <c r="W446" s="333"/>
      <c r="X446" s="268"/>
      <c r="Y446" s="268"/>
      <c r="Z446" s="268"/>
      <c r="AA446" s="268"/>
      <c r="AB446" s="333"/>
      <c r="AC446" s="352"/>
      <c r="AD446" s="268"/>
      <c r="AE446" s="268"/>
      <c r="AF446" s="333"/>
      <c r="AG446" s="333"/>
      <c r="AH446" s="268"/>
      <c r="AI446" s="333" t="s">
        <v>601</v>
      </c>
      <c r="AJ446" s="268"/>
      <c r="AK446" s="268"/>
      <c r="AL446" s="268"/>
    </row>
    <row r="447" spans="1:38" ht="2.25" customHeight="1" x14ac:dyDescent="0.2">
      <c r="B447" s="292"/>
      <c r="C447" s="292"/>
      <c r="D447" s="292"/>
      <c r="E447" s="292"/>
      <c r="F447" s="292"/>
      <c r="G447" s="292"/>
      <c r="H447" s="292"/>
      <c r="I447" s="292"/>
      <c r="J447" s="292"/>
      <c r="K447" s="292"/>
      <c r="L447" s="372"/>
      <c r="M447" s="373"/>
      <c r="N447" s="374"/>
      <c r="O447" s="268"/>
      <c r="P447" s="268"/>
      <c r="Q447" s="268"/>
      <c r="R447" s="268"/>
      <c r="S447" s="268"/>
      <c r="T447" s="268"/>
      <c r="U447" s="268"/>
      <c r="V447" s="268"/>
      <c r="W447" s="268"/>
      <c r="X447" s="268"/>
      <c r="Y447" s="268"/>
      <c r="Z447" s="268"/>
      <c r="AA447" s="268"/>
      <c r="AB447" s="268"/>
      <c r="AC447" s="268"/>
      <c r="AD447" s="268"/>
      <c r="AE447" s="268"/>
      <c r="AF447" s="268"/>
      <c r="AG447" s="268"/>
      <c r="AH447" s="268"/>
      <c r="AI447" s="268"/>
      <c r="AJ447" s="268"/>
      <c r="AK447" s="268"/>
      <c r="AL447" s="268"/>
    </row>
    <row r="448" spans="1:38" x14ac:dyDescent="0.2">
      <c r="A448" s="359"/>
      <c r="B448" s="360"/>
      <c r="C448" s="329" t="s">
        <v>602</v>
      </c>
      <c r="D448" s="329"/>
      <c r="E448" s="329"/>
      <c r="F448" s="329"/>
      <c r="G448" s="329"/>
      <c r="H448" s="329"/>
      <c r="I448" s="329"/>
      <c r="J448" s="329"/>
      <c r="K448" s="329"/>
      <c r="L448" s="361"/>
      <c r="M448" s="375"/>
      <c r="N448" s="363"/>
      <c r="O448" s="268"/>
      <c r="P448" s="268"/>
      <c r="Q448" s="268"/>
      <c r="R448" s="268"/>
      <c r="S448" s="268"/>
      <c r="T448" s="268"/>
      <c r="U448" s="268"/>
      <c r="V448" s="268"/>
      <c r="W448" s="268"/>
      <c r="X448" s="268"/>
      <c r="Y448" s="268"/>
      <c r="Z448" s="268"/>
      <c r="AA448" s="268"/>
      <c r="AB448" s="268"/>
      <c r="AC448" s="268"/>
      <c r="AD448" s="268"/>
      <c r="AE448" s="268"/>
      <c r="AF448" s="268"/>
      <c r="AG448" s="268"/>
      <c r="AH448" s="268"/>
      <c r="AI448" s="268"/>
      <c r="AJ448" s="333" t="s">
        <v>602</v>
      </c>
      <c r="AK448" s="268"/>
      <c r="AL448" s="268"/>
    </row>
    <row r="449" spans="1:38" x14ac:dyDescent="0.2">
      <c r="A449" s="364"/>
      <c r="B449" s="335"/>
      <c r="C449" s="293" t="s">
        <v>556</v>
      </c>
      <c r="D449" s="293"/>
      <c r="E449" s="293"/>
      <c r="F449" s="293"/>
      <c r="G449" s="293"/>
      <c r="H449" s="293"/>
      <c r="I449" s="293"/>
      <c r="J449" s="293"/>
      <c r="K449" s="293"/>
      <c r="L449" s="365">
        <v>61517.87</v>
      </c>
      <c r="M449" s="376"/>
      <c r="N449" s="367">
        <v>530154</v>
      </c>
      <c r="O449" s="268"/>
      <c r="P449" s="268"/>
      <c r="Q449" s="268"/>
      <c r="R449" s="268"/>
      <c r="S449" s="268"/>
      <c r="T449" s="268"/>
      <c r="U449" s="268"/>
      <c r="V449" s="268"/>
      <c r="W449" s="268"/>
      <c r="X449" s="268"/>
      <c r="Y449" s="268"/>
      <c r="Z449" s="268"/>
      <c r="AA449" s="268"/>
      <c r="AB449" s="268"/>
      <c r="AC449" s="268"/>
      <c r="AD449" s="268"/>
      <c r="AE449" s="268"/>
      <c r="AF449" s="268"/>
      <c r="AG449" s="268"/>
      <c r="AH449" s="268"/>
      <c r="AI449" s="268"/>
      <c r="AJ449" s="333"/>
      <c r="AK449" s="278" t="s">
        <v>556</v>
      </c>
      <c r="AL449" s="268"/>
    </row>
    <row r="450" spans="1:38" x14ac:dyDescent="0.2">
      <c r="A450" s="364"/>
      <c r="B450" s="335"/>
      <c r="C450" s="293" t="s">
        <v>557</v>
      </c>
      <c r="D450" s="293"/>
      <c r="E450" s="293"/>
      <c r="F450" s="293"/>
      <c r="G450" s="293"/>
      <c r="H450" s="293"/>
      <c r="I450" s="293"/>
      <c r="J450" s="293"/>
      <c r="K450" s="293"/>
      <c r="L450" s="365"/>
      <c r="M450" s="376"/>
      <c r="N450" s="367"/>
      <c r="O450" s="268"/>
      <c r="P450" s="268"/>
      <c r="Q450" s="268"/>
      <c r="R450" s="268"/>
      <c r="S450" s="268"/>
      <c r="T450" s="268"/>
      <c r="U450" s="268"/>
      <c r="V450" s="268"/>
      <c r="W450" s="268"/>
      <c r="X450" s="268"/>
      <c r="Y450" s="268"/>
      <c r="Z450" s="268"/>
      <c r="AA450" s="268"/>
      <c r="AB450" s="268"/>
      <c r="AC450" s="268"/>
      <c r="AD450" s="268"/>
      <c r="AE450" s="268"/>
      <c r="AF450" s="268"/>
      <c r="AG450" s="268"/>
      <c r="AH450" s="268"/>
      <c r="AI450" s="268"/>
      <c r="AJ450" s="333"/>
      <c r="AK450" s="278" t="s">
        <v>557</v>
      </c>
      <c r="AL450" s="268"/>
    </row>
    <row r="451" spans="1:38" x14ac:dyDescent="0.2">
      <c r="A451" s="364"/>
      <c r="B451" s="335"/>
      <c r="C451" s="293" t="s">
        <v>558</v>
      </c>
      <c r="D451" s="293"/>
      <c r="E451" s="293"/>
      <c r="F451" s="293"/>
      <c r="G451" s="293"/>
      <c r="H451" s="293"/>
      <c r="I451" s="293"/>
      <c r="J451" s="293"/>
      <c r="K451" s="293"/>
      <c r="L451" s="365">
        <v>1259.45</v>
      </c>
      <c r="M451" s="376"/>
      <c r="N451" s="367">
        <v>29131</v>
      </c>
      <c r="O451" s="268"/>
      <c r="P451" s="268"/>
      <c r="Q451" s="268"/>
      <c r="R451" s="268"/>
      <c r="S451" s="268"/>
      <c r="T451" s="268"/>
      <c r="U451" s="268"/>
      <c r="V451" s="268"/>
      <c r="W451" s="268"/>
      <c r="X451" s="268"/>
      <c r="Y451" s="268"/>
      <c r="Z451" s="268"/>
      <c r="AA451" s="268"/>
      <c r="AB451" s="268"/>
      <c r="AC451" s="268"/>
      <c r="AD451" s="268"/>
      <c r="AE451" s="268"/>
      <c r="AF451" s="268"/>
      <c r="AG451" s="268"/>
      <c r="AH451" s="268"/>
      <c r="AI451" s="268"/>
      <c r="AJ451" s="333"/>
      <c r="AK451" s="278" t="s">
        <v>558</v>
      </c>
      <c r="AL451" s="268"/>
    </row>
    <row r="452" spans="1:38" x14ac:dyDescent="0.2">
      <c r="A452" s="364"/>
      <c r="B452" s="335"/>
      <c r="C452" s="293" t="s">
        <v>559</v>
      </c>
      <c r="D452" s="293"/>
      <c r="E452" s="293"/>
      <c r="F452" s="293"/>
      <c r="G452" s="293"/>
      <c r="H452" s="293"/>
      <c r="I452" s="293"/>
      <c r="J452" s="293"/>
      <c r="K452" s="293"/>
      <c r="L452" s="365">
        <v>6354.98</v>
      </c>
      <c r="M452" s="376"/>
      <c r="N452" s="367">
        <v>64947</v>
      </c>
      <c r="O452" s="268"/>
      <c r="P452" s="268"/>
      <c r="Q452" s="268"/>
      <c r="R452" s="268"/>
      <c r="S452" s="268"/>
      <c r="T452" s="268"/>
      <c r="U452" s="268"/>
      <c r="V452" s="268"/>
      <c r="W452" s="268"/>
      <c r="X452" s="268"/>
      <c r="Y452" s="268"/>
      <c r="Z452" s="268"/>
      <c r="AA452" s="268"/>
      <c r="AB452" s="268"/>
      <c r="AC452" s="268"/>
      <c r="AD452" s="268"/>
      <c r="AE452" s="268"/>
      <c r="AF452" s="268"/>
      <c r="AG452" s="268"/>
      <c r="AH452" s="268"/>
      <c r="AI452" s="268"/>
      <c r="AJ452" s="333"/>
      <c r="AK452" s="278" t="s">
        <v>559</v>
      </c>
      <c r="AL452" s="268"/>
    </row>
    <row r="453" spans="1:38" x14ac:dyDescent="0.2">
      <c r="A453" s="364"/>
      <c r="B453" s="335"/>
      <c r="C453" s="293" t="s">
        <v>560</v>
      </c>
      <c r="D453" s="293"/>
      <c r="E453" s="293"/>
      <c r="F453" s="293"/>
      <c r="G453" s="293"/>
      <c r="H453" s="293"/>
      <c r="I453" s="293"/>
      <c r="J453" s="293"/>
      <c r="K453" s="293"/>
      <c r="L453" s="365">
        <v>687</v>
      </c>
      <c r="M453" s="376"/>
      <c r="N453" s="367">
        <v>15891</v>
      </c>
      <c r="O453" s="268"/>
      <c r="P453" s="268"/>
      <c r="Q453" s="268"/>
      <c r="R453" s="268"/>
      <c r="S453" s="268"/>
      <c r="T453" s="268"/>
      <c r="U453" s="268"/>
      <c r="V453" s="268"/>
      <c r="W453" s="268"/>
      <c r="X453" s="268"/>
      <c r="Y453" s="268"/>
      <c r="Z453" s="268"/>
      <c r="AA453" s="268"/>
      <c r="AB453" s="268"/>
      <c r="AC453" s="268"/>
      <c r="AD453" s="268"/>
      <c r="AE453" s="268"/>
      <c r="AF453" s="268"/>
      <c r="AG453" s="268"/>
      <c r="AH453" s="268"/>
      <c r="AI453" s="268"/>
      <c r="AJ453" s="333"/>
      <c r="AK453" s="278" t="s">
        <v>560</v>
      </c>
      <c r="AL453" s="268"/>
    </row>
    <row r="454" spans="1:38" x14ac:dyDescent="0.2">
      <c r="A454" s="364"/>
      <c r="B454" s="335"/>
      <c r="C454" s="293" t="s">
        <v>561</v>
      </c>
      <c r="D454" s="293"/>
      <c r="E454" s="293"/>
      <c r="F454" s="293"/>
      <c r="G454" s="293"/>
      <c r="H454" s="293"/>
      <c r="I454" s="293"/>
      <c r="J454" s="293"/>
      <c r="K454" s="293"/>
      <c r="L454" s="365">
        <v>53903.44</v>
      </c>
      <c r="M454" s="376"/>
      <c r="N454" s="367">
        <v>436076</v>
      </c>
      <c r="O454" s="268"/>
      <c r="P454" s="268"/>
      <c r="Q454" s="268"/>
      <c r="R454" s="268"/>
      <c r="S454" s="268"/>
      <c r="T454" s="268"/>
      <c r="U454" s="268"/>
      <c r="V454" s="268"/>
      <c r="W454" s="268"/>
      <c r="X454" s="268"/>
      <c r="Y454" s="268"/>
      <c r="Z454" s="268"/>
      <c r="AA454" s="268"/>
      <c r="AB454" s="268"/>
      <c r="AC454" s="268"/>
      <c r="AD454" s="268"/>
      <c r="AE454" s="268"/>
      <c r="AF454" s="268"/>
      <c r="AG454" s="268"/>
      <c r="AH454" s="268"/>
      <c r="AI454" s="268"/>
      <c r="AJ454" s="333"/>
      <c r="AK454" s="278" t="s">
        <v>561</v>
      </c>
      <c r="AL454" s="268"/>
    </row>
    <row r="455" spans="1:38" x14ac:dyDescent="0.2">
      <c r="A455" s="364"/>
      <c r="B455" s="335"/>
      <c r="C455" s="293" t="s">
        <v>562</v>
      </c>
      <c r="D455" s="293"/>
      <c r="E455" s="293"/>
      <c r="F455" s="293"/>
      <c r="G455" s="293"/>
      <c r="H455" s="293"/>
      <c r="I455" s="293"/>
      <c r="J455" s="293"/>
      <c r="K455" s="293"/>
      <c r="L455" s="365">
        <v>35649.64</v>
      </c>
      <c r="M455" s="376"/>
      <c r="N455" s="367">
        <v>368599</v>
      </c>
      <c r="O455" s="268"/>
      <c r="P455" s="268"/>
      <c r="Q455" s="268"/>
      <c r="R455" s="268"/>
      <c r="S455" s="268"/>
      <c r="T455" s="268"/>
      <c r="U455" s="268"/>
      <c r="V455" s="268"/>
      <c r="W455" s="268"/>
      <c r="X455" s="268"/>
      <c r="Y455" s="268"/>
      <c r="Z455" s="268"/>
      <c r="AA455" s="268"/>
      <c r="AB455" s="268"/>
      <c r="AC455" s="268"/>
      <c r="AD455" s="268"/>
      <c r="AE455" s="268"/>
      <c r="AF455" s="268"/>
      <c r="AG455" s="268"/>
      <c r="AH455" s="268"/>
      <c r="AI455" s="268"/>
      <c r="AJ455" s="333"/>
      <c r="AK455" s="278" t="s">
        <v>562</v>
      </c>
      <c r="AL455" s="268"/>
    </row>
    <row r="456" spans="1:38" x14ac:dyDescent="0.2">
      <c r="A456" s="364"/>
      <c r="B456" s="335"/>
      <c r="C456" s="293" t="s">
        <v>557</v>
      </c>
      <c r="D456" s="293"/>
      <c r="E456" s="293"/>
      <c r="F456" s="293"/>
      <c r="G456" s="293"/>
      <c r="H456" s="293"/>
      <c r="I456" s="293"/>
      <c r="J456" s="293"/>
      <c r="K456" s="293"/>
      <c r="L456" s="365"/>
      <c r="M456" s="376"/>
      <c r="N456" s="367"/>
      <c r="O456" s="268"/>
      <c r="P456" s="268"/>
      <c r="Q456" s="268"/>
      <c r="R456" s="268"/>
      <c r="S456" s="268"/>
      <c r="T456" s="268"/>
      <c r="U456" s="268"/>
      <c r="V456" s="268"/>
      <c r="W456" s="268"/>
      <c r="X456" s="268"/>
      <c r="Y456" s="268"/>
      <c r="Z456" s="268"/>
      <c r="AA456" s="268"/>
      <c r="AB456" s="268"/>
      <c r="AC456" s="268"/>
      <c r="AD456" s="268"/>
      <c r="AE456" s="268"/>
      <c r="AF456" s="268"/>
      <c r="AG456" s="268"/>
      <c r="AH456" s="268"/>
      <c r="AI456" s="268"/>
      <c r="AJ456" s="333"/>
      <c r="AK456" s="278" t="s">
        <v>557</v>
      </c>
      <c r="AL456" s="268"/>
    </row>
    <row r="457" spans="1:38" x14ac:dyDescent="0.2">
      <c r="A457" s="364"/>
      <c r="B457" s="335"/>
      <c r="C457" s="293" t="s">
        <v>563</v>
      </c>
      <c r="D457" s="293"/>
      <c r="E457" s="293"/>
      <c r="F457" s="293"/>
      <c r="G457" s="293"/>
      <c r="H457" s="293"/>
      <c r="I457" s="293"/>
      <c r="J457" s="293"/>
      <c r="K457" s="293"/>
      <c r="L457" s="365">
        <v>1259.45</v>
      </c>
      <c r="M457" s="376"/>
      <c r="N457" s="367">
        <v>29131</v>
      </c>
      <c r="O457" s="268"/>
      <c r="P457" s="268"/>
      <c r="Q457" s="268"/>
      <c r="R457" s="268"/>
      <c r="S457" s="268"/>
      <c r="T457" s="268"/>
      <c r="U457" s="268"/>
      <c r="V457" s="268"/>
      <c r="W457" s="268"/>
      <c r="X457" s="268"/>
      <c r="Y457" s="268"/>
      <c r="Z457" s="268"/>
      <c r="AA457" s="268"/>
      <c r="AB457" s="268"/>
      <c r="AC457" s="268"/>
      <c r="AD457" s="268"/>
      <c r="AE457" s="268"/>
      <c r="AF457" s="268"/>
      <c r="AG457" s="268"/>
      <c r="AH457" s="268"/>
      <c r="AI457" s="268"/>
      <c r="AJ457" s="333"/>
      <c r="AK457" s="278" t="s">
        <v>563</v>
      </c>
      <c r="AL457" s="268"/>
    </row>
    <row r="458" spans="1:38" x14ac:dyDescent="0.2">
      <c r="A458" s="364"/>
      <c r="B458" s="335"/>
      <c r="C458" s="293" t="s">
        <v>564</v>
      </c>
      <c r="D458" s="293"/>
      <c r="E458" s="293"/>
      <c r="F458" s="293"/>
      <c r="G458" s="293"/>
      <c r="H458" s="293"/>
      <c r="I458" s="293"/>
      <c r="J458" s="293"/>
      <c r="K458" s="293"/>
      <c r="L458" s="365">
        <v>6354.98</v>
      </c>
      <c r="M458" s="376"/>
      <c r="N458" s="367">
        <v>64947</v>
      </c>
      <c r="O458" s="268"/>
      <c r="P458" s="268"/>
      <c r="Q458" s="268"/>
      <c r="R458" s="268"/>
      <c r="S458" s="268"/>
      <c r="T458" s="268"/>
      <c r="U458" s="268"/>
      <c r="V458" s="268"/>
      <c r="W458" s="268"/>
      <c r="X458" s="268"/>
      <c r="Y458" s="268"/>
      <c r="Z458" s="268"/>
      <c r="AA458" s="268"/>
      <c r="AB458" s="268"/>
      <c r="AC458" s="268"/>
      <c r="AD458" s="268"/>
      <c r="AE458" s="268"/>
      <c r="AF458" s="268"/>
      <c r="AG458" s="268"/>
      <c r="AH458" s="268"/>
      <c r="AI458" s="268"/>
      <c r="AJ458" s="333"/>
      <c r="AK458" s="278" t="s">
        <v>564</v>
      </c>
      <c r="AL458" s="268"/>
    </row>
    <row r="459" spans="1:38" x14ac:dyDescent="0.2">
      <c r="A459" s="364"/>
      <c r="B459" s="335"/>
      <c r="C459" s="293" t="s">
        <v>565</v>
      </c>
      <c r="D459" s="293"/>
      <c r="E459" s="293"/>
      <c r="F459" s="293"/>
      <c r="G459" s="293"/>
      <c r="H459" s="293"/>
      <c r="I459" s="293"/>
      <c r="J459" s="293"/>
      <c r="K459" s="293"/>
      <c r="L459" s="365">
        <v>687</v>
      </c>
      <c r="M459" s="376"/>
      <c r="N459" s="367">
        <v>15891</v>
      </c>
      <c r="O459" s="268"/>
      <c r="P459" s="268"/>
      <c r="Q459" s="268"/>
      <c r="R459" s="268"/>
      <c r="S459" s="268"/>
      <c r="T459" s="268"/>
      <c r="U459" s="268"/>
      <c r="V459" s="268"/>
      <c r="W459" s="268"/>
      <c r="X459" s="268"/>
      <c r="Y459" s="268"/>
      <c r="Z459" s="268"/>
      <c r="AA459" s="268"/>
      <c r="AB459" s="268"/>
      <c r="AC459" s="268"/>
      <c r="AD459" s="268"/>
      <c r="AE459" s="268"/>
      <c r="AF459" s="268"/>
      <c r="AG459" s="268"/>
      <c r="AH459" s="268"/>
      <c r="AI459" s="268"/>
      <c r="AJ459" s="333"/>
      <c r="AK459" s="278" t="s">
        <v>565</v>
      </c>
      <c r="AL459" s="268"/>
    </row>
    <row r="460" spans="1:38" x14ac:dyDescent="0.2">
      <c r="A460" s="364"/>
      <c r="B460" s="335"/>
      <c r="C460" s="293" t="s">
        <v>566</v>
      </c>
      <c r="D460" s="293"/>
      <c r="E460" s="293"/>
      <c r="F460" s="293"/>
      <c r="G460" s="293"/>
      <c r="H460" s="293"/>
      <c r="I460" s="293"/>
      <c r="J460" s="293"/>
      <c r="K460" s="293"/>
      <c r="L460" s="365">
        <v>24862.46</v>
      </c>
      <c r="M460" s="376"/>
      <c r="N460" s="367">
        <v>201136</v>
      </c>
      <c r="O460" s="268"/>
      <c r="P460" s="268"/>
      <c r="Q460" s="268"/>
      <c r="R460" s="268"/>
      <c r="S460" s="268"/>
      <c r="T460" s="268"/>
      <c r="U460" s="268"/>
      <c r="V460" s="268"/>
      <c r="W460" s="268"/>
      <c r="X460" s="268"/>
      <c r="Y460" s="268"/>
      <c r="Z460" s="268"/>
      <c r="AA460" s="268"/>
      <c r="AB460" s="268"/>
      <c r="AC460" s="268"/>
      <c r="AD460" s="268"/>
      <c r="AE460" s="268"/>
      <c r="AF460" s="268"/>
      <c r="AG460" s="268"/>
      <c r="AH460" s="268"/>
      <c r="AI460" s="268"/>
      <c r="AJ460" s="333"/>
      <c r="AK460" s="278" t="s">
        <v>566</v>
      </c>
      <c r="AL460" s="268"/>
    </row>
    <row r="461" spans="1:38" x14ac:dyDescent="0.2">
      <c r="A461" s="364"/>
      <c r="B461" s="335"/>
      <c r="C461" s="293" t="s">
        <v>567</v>
      </c>
      <c r="D461" s="293"/>
      <c r="E461" s="293"/>
      <c r="F461" s="293"/>
      <c r="G461" s="293"/>
      <c r="H461" s="293"/>
      <c r="I461" s="293"/>
      <c r="J461" s="293"/>
      <c r="K461" s="293"/>
      <c r="L461" s="365">
        <v>2004.87</v>
      </c>
      <c r="M461" s="376"/>
      <c r="N461" s="367">
        <v>46372</v>
      </c>
      <c r="O461" s="268"/>
      <c r="P461" s="268"/>
      <c r="Q461" s="268"/>
      <c r="R461" s="268"/>
      <c r="S461" s="268"/>
      <c r="T461" s="268"/>
      <c r="U461" s="268"/>
      <c r="V461" s="268"/>
      <c r="W461" s="268"/>
      <c r="X461" s="268"/>
      <c r="Y461" s="268"/>
      <c r="Z461" s="268"/>
      <c r="AA461" s="268"/>
      <c r="AB461" s="268"/>
      <c r="AC461" s="268"/>
      <c r="AD461" s="268"/>
      <c r="AE461" s="268"/>
      <c r="AF461" s="268"/>
      <c r="AG461" s="268"/>
      <c r="AH461" s="268"/>
      <c r="AI461" s="268"/>
      <c r="AJ461" s="333"/>
      <c r="AK461" s="278" t="s">
        <v>567</v>
      </c>
      <c r="AL461" s="268"/>
    </row>
    <row r="462" spans="1:38" x14ac:dyDescent="0.2">
      <c r="A462" s="364"/>
      <c r="B462" s="335"/>
      <c r="C462" s="293" t="s">
        <v>568</v>
      </c>
      <c r="D462" s="293"/>
      <c r="E462" s="293"/>
      <c r="F462" s="293"/>
      <c r="G462" s="293"/>
      <c r="H462" s="293"/>
      <c r="I462" s="293"/>
      <c r="J462" s="293"/>
      <c r="K462" s="293"/>
      <c r="L462" s="365">
        <v>1167.8800000000001</v>
      </c>
      <c r="M462" s="376"/>
      <c r="N462" s="367">
        <v>27013</v>
      </c>
      <c r="O462" s="268"/>
      <c r="P462" s="268"/>
      <c r="Q462" s="268"/>
      <c r="R462" s="268"/>
      <c r="S462" s="268"/>
      <c r="T462" s="268"/>
      <c r="U462" s="268"/>
      <c r="V462" s="268"/>
      <c r="W462" s="268"/>
      <c r="X462" s="268"/>
      <c r="Y462" s="268"/>
      <c r="Z462" s="268"/>
      <c r="AA462" s="268"/>
      <c r="AB462" s="268"/>
      <c r="AC462" s="268"/>
      <c r="AD462" s="268"/>
      <c r="AE462" s="268"/>
      <c r="AF462" s="268"/>
      <c r="AG462" s="268"/>
      <c r="AH462" s="268"/>
      <c r="AI462" s="268"/>
      <c r="AJ462" s="333"/>
      <c r="AK462" s="278" t="s">
        <v>568</v>
      </c>
      <c r="AL462" s="268"/>
    </row>
    <row r="463" spans="1:38" x14ac:dyDescent="0.2">
      <c r="A463" s="364"/>
      <c r="B463" s="335"/>
      <c r="C463" s="293" t="s">
        <v>569</v>
      </c>
      <c r="D463" s="293"/>
      <c r="E463" s="293"/>
      <c r="F463" s="293"/>
      <c r="G463" s="293"/>
      <c r="H463" s="293"/>
      <c r="I463" s="293"/>
      <c r="J463" s="293"/>
      <c r="K463" s="293"/>
      <c r="L463" s="365">
        <v>29040.98</v>
      </c>
      <c r="M463" s="376"/>
      <c r="N463" s="367">
        <v>234940</v>
      </c>
      <c r="O463" s="268"/>
      <c r="P463" s="268"/>
      <c r="Q463" s="268"/>
      <c r="R463" s="268"/>
      <c r="S463" s="268"/>
      <c r="T463" s="268"/>
      <c r="U463" s="268"/>
      <c r="V463" s="268"/>
      <c r="W463" s="268"/>
      <c r="X463" s="268"/>
      <c r="Y463" s="268"/>
      <c r="Z463" s="268"/>
      <c r="AA463" s="268"/>
      <c r="AB463" s="268"/>
      <c r="AC463" s="268"/>
      <c r="AD463" s="268"/>
      <c r="AE463" s="268"/>
      <c r="AF463" s="268"/>
      <c r="AG463" s="268"/>
      <c r="AH463" s="268"/>
      <c r="AI463" s="268"/>
      <c r="AJ463" s="333"/>
      <c r="AK463" s="278" t="s">
        <v>569</v>
      </c>
      <c r="AL463" s="268"/>
    </row>
    <row r="464" spans="1:38" x14ac:dyDescent="0.2">
      <c r="A464" s="364"/>
      <c r="B464" s="335"/>
      <c r="C464" s="293" t="s">
        <v>557</v>
      </c>
      <c r="D464" s="293"/>
      <c r="E464" s="293"/>
      <c r="F464" s="293"/>
      <c r="G464" s="293"/>
      <c r="H464" s="293"/>
      <c r="I464" s="293"/>
      <c r="J464" s="293"/>
      <c r="K464" s="293"/>
      <c r="L464" s="365"/>
      <c r="M464" s="376"/>
      <c r="N464" s="367"/>
      <c r="O464" s="268"/>
      <c r="P464" s="268"/>
      <c r="Q464" s="268"/>
      <c r="R464" s="268"/>
      <c r="S464" s="268"/>
      <c r="T464" s="268"/>
      <c r="U464" s="268"/>
      <c r="V464" s="268"/>
      <c r="W464" s="268"/>
      <c r="X464" s="268"/>
      <c r="Y464" s="268"/>
      <c r="Z464" s="268"/>
      <c r="AA464" s="268"/>
      <c r="AB464" s="268"/>
      <c r="AC464" s="268"/>
      <c r="AD464" s="268"/>
      <c r="AE464" s="268"/>
      <c r="AF464" s="268"/>
      <c r="AG464" s="268"/>
      <c r="AH464" s="268"/>
      <c r="AI464" s="268"/>
      <c r="AJ464" s="333"/>
      <c r="AK464" s="278" t="s">
        <v>557</v>
      </c>
      <c r="AL464" s="268"/>
    </row>
    <row r="465" spans="1:38" x14ac:dyDescent="0.2">
      <c r="A465" s="364"/>
      <c r="B465" s="335"/>
      <c r="C465" s="293" t="s">
        <v>566</v>
      </c>
      <c r="D465" s="293"/>
      <c r="E465" s="293"/>
      <c r="F465" s="293"/>
      <c r="G465" s="293"/>
      <c r="H465" s="293"/>
      <c r="I465" s="293"/>
      <c r="J465" s="293"/>
      <c r="K465" s="293"/>
      <c r="L465" s="365">
        <v>29040.98</v>
      </c>
      <c r="M465" s="376"/>
      <c r="N465" s="367">
        <v>234940</v>
      </c>
      <c r="O465" s="268"/>
      <c r="P465" s="268"/>
      <c r="Q465" s="268"/>
      <c r="R465" s="268"/>
      <c r="S465" s="268"/>
      <c r="T465" s="268"/>
      <c r="U465" s="268"/>
      <c r="V465" s="268"/>
      <c r="W465" s="268"/>
      <c r="X465" s="268"/>
      <c r="Y465" s="268"/>
      <c r="Z465" s="268"/>
      <c r="AA465" s="268"/>
      <c r="AB465" s="268"/>
      <c r="AC465" s="268"/>
      <c r="AD465" s="268"/>
      <c r="AE465" s="268"/>
      <c r="AF465" s="268"/>
      <c r="AG465" s="268"/>
      <c r="AH465" s="268"/>
      <c r="AI465" s="268"/>
      <c r="AJ465" s="333"/>
      <c r="AK465" s="278" t="s">
        <v>566</v>
      </c>
      <c r="AL465" s="268"/>
    </row>
    <row r="466" spans="1:38" x14ac:dyDescent="0.2">
      <c r="A466" s="364"/>
      <c r="B466" s="335"/>
      <c r="C466" s="293" t="s">
        <v>570</v>
      </c>
      <c r="D466" s="293"/>
      <c r="E466" s="293"/>
      <c r="F466" s="293"/>
      <c r="G466" s="293"/>
      <c r="H466" s="293"/>
      <c r="I466" s="293"/>
      <c r="J466" s="293"/>
      <c r="K466" s="293"/>
      <c r="L466" s="365">
        <v>1946.45</v>
      </c>
      <c r="M466" s="376"/>
      <c r="N466" s="367">
        <v>45022</v>
      </c>
      <c r="O466" s="268"/>
      <c r="P466" s="268"/>
      <c r="Q466" s="268"/>
      <c r="R466" s="268"/>
      <c r="S466" s="268"/>
      <c r="T466" s="268"/>
      <c r="U466" s="268"/>
      <c r="V466" s="268"/>
      <c r="W466" s="268"/>
      <c r="X466" s="268"/>
      <c r="Y466" s="268"/>
      <c r="Z466" s="268"/>
      <c r="AA466" s="268"/>
      <c r="AB466" s="268"/>
      <c r="AC466" s="268"/>
      <c r="AD466" s="268"/>
      <c r="AE466" s="268"/>
      <c r="AF466" s="268"/>
      <c r="AG466" s="268"/>
      <c r="AH466" s="268"/>
      <c r="AI466" s="268"/>
      <c r="AJ466" s="333"/>
      <c r="AK466" s="278" t="s">
        <v>570</v>
      </c>
      <c r="AL466" s="268"/>
    </row>
    <row r="467" spans="1:38" x14ac:dyDescent="0.2">
      <c r="A467" s="364"/>
      <c r="B467" s="335"/>
      <c r="C467" s="293" t="s">
        <v>571</v>
      </c>
      <c r="D467" s="293"/>
      <c r="E467" s="293"/>
      <c r="F467" s="293"/>
      <c r="G467" s="293"/>
      <c r="H467" s="293"/>
      <c r="I467" s="293"/>
      <c r="J467" s="293"/>
      <c r="K467" s="293"/>
      <c r="L467" s="365">
        <v>2004.87</v>
      </c>
      <c r="M467" s="376"/>
      <c r="N467" s="367">
        <v>46372</v>
      </c>
      <c r="O467" s="268"/>
      <c r="P467" s="268"/>
      <c r="Q467" s="268"/>
      <c r="R467" s="268"/>
      <c r="S467" s="268"/>
      <c r="T467" s="268"/>
      <c r="U467" s="268"/>
      <c r="V467" s="268"/>
      <c r="W467" s="268"/>
      <c r="X467" s="268"/>
      <c r="Y467" s="268"/>
      <c r="Z467" s="268"/>
      <c r="AA467" s="268"/>
      <c r="AB467" s="268"/>
      <c r="AC467" s="268"/>
      <c r="AD467" s="268"/>
      <c r="AE467" s="268"/>
      <c r="AF467" s="268"/>
      <c r="AG467" s="268"/>
      <c r="AH467" s="268"/>
      <c r="AI467" s="268"/>
      <c r="AJ467" s="333"/>
      <c r="AK467" s="278" t="s">
        <v>571</v>
      </c>
      <c r="AL467" s="268"/>
    </row>
    <row r="468" spans="1:38" x14ac:dyDescent="0.2">
      <c r="A468" s="364"/>
      <c r="B468" s="335"/>
      <c r="C468" s="293" t="s">
        <v>572</v>
      </c>
      <c r="D468" s="293"/>
      <c r="E468" s="293"/>
      <c r="F468" s="293"/>
      <c r="G468" s="293"/>
      <c r="H468" s="293"/>
      <c r="I468" s="293"/>
      <c r="J468" s="293"/>
      <c r="K468" s="293"/>
      <c r="L468" s="365">
        <v>1167.8800000000001</v>
      </c>
      <c r="M468" s="376"/>
      <c r="N468" s="367">
        <v>27013</v>
      </c>
      <c r="O468" s="268"/>
      <c r="P468" s="268"/>
      <c r="Q468" s="268"/>
      <c r="R468" s="268"/>
      <c r="S468" s="268"/>
      <c r="T468" s="268"/>
      <c r="U468" s="268"/>
      <c r="V468" s="268"/>
      <c r="W468" s="268"/>
      <c r="X468" s="268"/>
      <c r="Y468" s="268"/>
      <c r="Z468" s="268"/>
      <c r="AA468" s="268"/>
      <c r="AB468" s="268"/>
      <c r="AC468" s="268"/>
      <c r="AD468" s="268"/>
      <c r="AE468" s="268"/>
      <c r="AF468" s="268"/>
      <c r="AG468" s="268"/>
      <c r="AH468" s="268"/>
      <c r="AI468" s="268"/>
      <c r="AJ468" s="333"/>
      <c r="AK468" s="278" t="s">
        <v>572</v>
      </c>
      <c r="AL468" s="268"/>
    </row>
    <row r="469" spans="1:38" x14ac:dyDescent="0.2">
      <c r="A469" s="364"/>
      <c r="B469" s="358"/>
      <c r="C469" s="368" t="s">
        <v>603</v>
      </c>
      <c r="D469" s="368"/>
      <c r="E469" s="368"/>
      <c r="F469" s="368"/>
      <c r="G469" s="368"/>
      <c r="H469" s="368"/>
      <c r="I469" s="368"/>
      <c r="J469" s="368"/>
      <c r="K469" s="368"/>
      <c r="L469" s="369">
        <v>64690.62</v>
      </c>
      <c r="M469" s="377"/>
      <c r="N469" s="378">
        <v>603539</v>
      </c>
      <c r="O469" s="268"/>
      <c r="P469" s="268"/>
      <c r="Q469" s="268"/>
      <c r="R469" s="268"/>
      <c r="S469" s="268"/>
      <c r="T469" s="268"/>
      <c r="U469" s="268"/>
      <c r="V469" s="268"/>
      <c r="W469" s="268"/>
      <c r="X469" s="268"/>
      <c r="Y469" s="268"/>
      <c r="Z469" s="268"/>
      <c r="AA469" s="268"/>
      <c r="AB469" s="268"/>
      <c r="AC469" s="268"/>
      <c r="AD469" s="268"/>
      <c r="AE469" s="268"/>
      <c r="AF469" s="268"/>
      <c r="AG469" s="268"/>
      <c r="AH469" s="268"/>
      <c r="AI469" s="268"/>
      <c r="AJ469" s="333"/>
      <c r="AK469" s="268"/>
      <c r="AL469" s="333" t="s">
        <v>603</v>
      </c>
    </row>
    <row r="470" spans="1:38" x14ac:dyDescent="0.2">
      <c r="A470" s="364"/>
      <c r="B470" s="335"/>
      <c r="C470" s="293" t="s">
        <v>557</v>
      </c>
      <c r="D470" s="293"/>
      <c r="E470" s="293"/>
      <c r="F470" s="293"/>
      <c r="G470" s="293"/>
      <c r="H470" s="293"/>
      <c r="I470" s="293"/>
      <c r="J470" s="293"/>
      <c r="K470" s="293"/>
      <c r="L470" s="365"/>
      <c r="M470" s="376"/>
      <c r="N470" s="367"/>
      <c r="O470" s="268"/>
      <c r="P470" s="268"/>
      <c r="Q470" s="268"/>
      <c r="R470" s="268"/>
      <c r="S470" s="268"/>
      <c r="T470" s="268"/>
      <c r="U470" s="268"/>
      <c r="V470" s="268"/>
      <c r="W470" s="268"/>
      <c r="X470" s="268"/>
      <c r="Y470" s="268"/>
      <c r="Z470" s="268"/>
      <c r="AA470" s="268"/>
      <c r="AB470" s="268"/>
      <c r="AC470" s="268"/>
      <c r="AD470" s="268"/>
      <c r="AE470" s="268"/>
      <c r="AF470" s="268"/>
      <c r="AG470" s="268"/>
      <c r="AH470" s="268"/>
      <c r="AI470" s="268"/>
      <c r="AJ470" s="333"/>
      <c r="AK470" s="278" t="s">
        <v>557</v>
      </c>
      <c r="AL470" s="333"/>
    </row>
    <row r="471" spans="1:38" x14ac:dyDescent="0.2">
      <c r="A471" s="364"/>
      <c r="B471" s="335"/>
      <c r="C471" s="293" t="s">
        <v>574</v>
      </c>
      <c r="D471" s="293"/>
      <c r="E471" s="293"/>
      <c r="F471" s="293"/>
      <c r="G471" s="293"/>
      <c r="H471" s="293"/>
      <c r="I471" s="293"/>
      <c r="J471" s="293"/>
      <c r="K471" s="293"/>
      <c r="L471" s="365"/>
      <c r="M471" s="376"/>
      <c r="N471" s="367">
        <v>310089</v>
      </c>
      <c r="O471" s="268"/>
      <c r="P471" s="268"/>
      <c r="Q471" s="268"/>
      <c r="R471" s="268"/>
      <c r="S471" s="268"/>
      <c r="T471" s="268"/>
      <c r="U471" s="268"/>
      <c r="V471" s="268"/>
      <c r="W471" s="268"/>
      <c r="X471" s="268"/>
      <c r="Y471" s="268"/>
      <c r="Z471" s="268"/>
      <c r="AA471" s="268"/>
      <c r="AB471" s="268"/>
      <c r="AC471" s="268"/>
      <c r="AD471" s="268"/>
      <c r="AE471" s="268"/>
      <c r="AF471" s="268"/>
      <c r="AG471" s="268"/>
      <c r="AH471" s="268"/>
      <c r="AI471" s="268"/>
      <c r="AJ471" s="333"/>
      <c r="AK471" s="278" t="s">
        <v>574</v>
      </c>
      <c r="AL471" s="333"/>
    </row>
    <row r="472" spans="1:38" ht="1.5" customHeight="1" x14ac:dyDescent="0.2">
      <c r="B472" s="358"/>
      <c r="C472" s="346"/>
      <c r="D472" s="346"/>
      <c r="E472" s="346"/>
      <c r="F472" s="346"/>
      <c r="G472" s="346"/>
      <c r="H472" s="346"/>
      <c r="I472" s="346"/>
      <c r="J472" s="346"/>
      <c r="K472" s="346"/>
      <c r="L472" s="369"/>
      <c r="M472" s="370"/>
      <c r="N472" s="379"/>
      <c r="O472" s="268"/>
      <c r="P472" s="268"/>
      <c r="Q472" s="268"/>
      <c r="R472" s="268"/>
      <c r="S472" s="268"/>
      <c r="T472" s="268"/>
      <c r="U472" s="268"/>
      <c r="V472" s="268"/>
      <c r="W472" s="268"/>
      <c r="X472" s="268"/>
      <c r="Y472" s="268"/>
      <c r="Z472" s="268"/>
      <c r="AA472" s="268"/>
      <c r="AB472" s="268"/>
      <c r="AC472" s="268"/>
      <c r="AD472" s="268"/>
      <c r="AE472" s="268"/>
      <c r="AF472" s="268"/>
      <c r="AG472" s="268"/>
      <c r="AH472" s="268"/>
      <c r="AI472" s="268"/>
      <c r="AJ472" s="268"/>
      <c r="AK472" s="268"/>
      <c r="AL472" s="268"/>
    </row>
    <row r="473" spans="1:38" ht="16.5" customHeight="1" x14ac:dyDescent="0.2">
      <c r="A473" s="380"/>
      <c r="B473" s="380"/>
      <c r="C473" s="380"/>
      <c r="D473" s="380"/>
      <c r="E473" s="380"/>
      <c r="F473" s="380"/>
      <c r="G473" s="380"/>
      <c r="H473" s="380"/>
      <c r="I473" s="380"/>
      <c r="J473" s="380"/>
      <c r="K473" s="380"/>
      <c r="L473" s="380"/>
      <c r="M473" s="380"/>
      <c r="N473" s="380"/>
      <c r="O473" s="268"/>
      <c r="P473" s="268"/>
      <c r="Q473" s="268"/>
      <c r="R473" s="268"/>
      <c r="S473" s="268"/>
      <c r="T473" s="268"/>
      <c r="U473" s="268"/>
      <c r="V473" s="268"/>
      <c r="W473" s="268"/>
      <c r="X473" s="268"/>
      <c r="Y473" s="268"/>
      <c r="Z473" s="268"/>
      <c r="AA473" s="268"/>
      <c r="AB473" s="268"/>
      <c r="AC473" s="268"/>
      <c r="AD473" s="268"/>
      <c r="AE473" s="268"/>
      <c r="AF473" s="268"/>
      <c r="AG473" s="268"/>
      <c r="AH473" s="268"/>
      <c r="AI473" s="268"/>
      <c r="AJ473" s="268"/>
      <c r="AK473" s="268"/>
      <c r="AL473" s="268"/>
    </row>
    <row r="474" spans="1:38" ht="15" x14ac:dyDescent="0.25">
      <c r="A474" s="381" t="s">
        <v>604</v>
      </c>
      <c r="B474" s="382"/>
      <c r="C474" s="382"/>
      <c r="D474" s="382"/>
      <c r="E474" s="382"/>
      <c r="F474" s="382"/>
      <c r="G474" s="382"/>
      <c r="H474" s="382"/>
      <c r="I474" s="382"/>
      <c r="J474" s="382"/>
      <c r="K474" s="382"/>
      <c r="L474" s="382"/>
      <c r="M474" s="382"/>
      <c r="N474" s="272"/>
      <c r="O474" s="268"/>
      <c r="P474" s="268"/>
      <c r="Q474" s="268"/>
      <c r="R474" s="268"/>
      <c r="S474" s="268"/>
      <c r="T474" s="268"/>
      <c r="U474" s="268"/>
      <c r="V474" s="268"/>
      <c r="W474" s="268"/>
      <c r="X474" s="268"/>
      <c r="Y474" s="268"/>
      <c r="Z474" s="268"/>
      <c r="AA474" s="268"/>
      <c r="AB474" s="268"/>
      <c r="AC474" s="268"/>
      <c r="AD474" s="268"/>
      <c r="AE474" s="268"/>
      <c r="AF474" s="268"/>
      <c r="AG474" s="268"/>
      <c r="AH474" s="268"/>
      <c r="AI474" s="268"/>
      <c r="AJ474" s="268"/>
      <c r="AK474" s="268"/>
      <c r="AL474" s="268"/>
    </row>
    <row r="475" spans="1:38" ht="13.5" customHeight="1" x14ac:dyDescent="0.25">
      <c r="A475" s="383" t="s">
        <v>605</v>
      </c>
      <c r="B475" s="382"/>
      <c r="C475" s="382"/>
      <c r="D475" s="382"/>
      <c r="E475" s="382"/>
      <c r="F475" s="382"/>
      <c r="G475" s="382"/>
      <c r="H475" s="382"/>
      <c r="I475" s="382"/>
      <c r="J475" s="382"/>
      <c r="K475" s="382"/>
      <c r="L475" s="382"/>
      <c r="M475" s="382"/>
      <c r="N475" s="272"/>
      <c r="O475" s="268"/>
      <c r="P475" s="268"/>
      <c r="Q475" s="268"/>
      <c r="R475" s="268"/>
      <c r="S475" s="268"/>
      <c r="T475" s="268"/>
      <c r="U475" s="268"/>
      <c r="V475" s="268"/>
      <c r="W475" s="268"/>
      <c r="X475" s="268"/>
      <c r="Y475" s="268"/>
      <c r="Z475" s="268"/>
      <c r="AA475" s="268"/>
      <c r="AB475" s="268"/>
      <c r="AC475" s="268"/>
      <c r="AD475" s="268"/>
      <c r="AE475" s="268"/>
      <c r="AF475" s="268"/>
      <c r="AG475" s="268"/>
      <c r="AH475" s="268"/>
      <c r="AI475" s="268"/>
      <c r="AJ475" s="268"/>
      <c r="AK475" s="268"/>
      <c r="AL475" s="268"/>
    </row>
    <row r="476" spans="1:38" ht="12.75" customHeight="1" x14ac:dyDescent="0.2">
      <c r="A476" s="384"/>
      <c r="B476" s="385"/>
      <c r="C476" s="386"/>
      <c r="D476" s="384"/>
      <c r="E476" s="387"/>
      <c r="F476" s="387"/>
      <c r="G476" s="387"/>
      <c r="H476" s="387"/>
      <c r="I476" s="387"/>
      <c r="J476" s="387"/>
      <c r="K476" s="387"/>
      <c r="L476" s="388"/>
      <c r="M476" s="388"/>
      <c r="N476" s="272"/>
      <c r="O476" s="268"/>
      <c r="P476" s="268"/>
      <c r="Q476" s="268"/>
      <c r="R476" s="268"/>
      <c r="S476" s="268"/>
      <c r="T476" s="268"/>
      <c r="U476" s="268"/>
      <c r="V476" s="268"/>
      <c r="W476" s="268"/>
      <c r="X476" s="268"/>
      <c r="Y476" s="268"/>
      <c r="Z476" s="268"/>
      <c r="AA476" s="268"/>
      <c r="AB476" s="268"/>
      <c r="AC476" s="268"/>
      <c r="AD476" s="268"/>
      <c r="AE476" s="268"/>
      <c r="AF476" s="268"/>
      <c r="AG476" s="268"/>
      <c r="AH476" s="268"/>
      <c r="AI476" s="268"/>
      <c r="AJ476" s="268"/>
      <c r="AK476" s="268"/>
      <c r="AL476" s="268"/>
    </row>
    <row r="477" spans="1:38" ht="21.75" customHeight="1" x14ac:dyDescent="0.25">
      <c r="A477" s="381" t="s">
        <v>606</v>
      </c>
      <c r="B477" s="382"/>
      <c r="C477" s="382"/>
      <c r="D477" s="382"/>
      <c r="E477" s="382"/>
      <c r="F477" s="382"/>
      <c r="G477" s="382"/>
      <c r="H477" s="382"/>
      <c r="I477" s="382"/>
      <c r="J477" s="382"/>
      <c r="K477" s="382"/>
      <c r="L477" s="382"/>
      <c r="M477" s="382"/>
      <c r="N477" s="272"/>
      <c r="O477" s="268"/>
      <c r="P477" s="268"/>
      <c r="Q477" s="268"/>
      <c r="R477" s="268"/>
      <c r="S477" s="268"/>
      <c r="T477" s="268"/>
      <c r="U477" s="268"/>
      <c r="V477" s="268"/>
      <c r="W477" s="268"/>
      <c r="X477" s="268"/>
      <c r="Y477" s="268"/>
      <c r="Z477" s="268"/>
      <c r="AA477" s="268"/>
      <c r="AB477" s="268"/>
      <c r="AC477" s="268"/>
      <c r="AD477" s="268"/>
      <c r="AE477" s="268"/>
      <c r="AF477" s="268"/>
      <c r="AG477" s="268"/>
      <c r="AH477" s="268"/>
      <c r="AI477" s="268"/>
      <c r="AJ477" s="268"/>
      <c r="AK477" s="268"/>
      <c r="AL477" s="268"/>
    </row>
    <row r="478" spans="1:38" ht="24" customHeight="1" x14ac:dyDescent="0.25">
      <c r="A478" s="383" t="s">
        <v>605</v>
      </c>
      <c r="B478" s="382"/>
      <c r="C478" s="382"/>
      <c r="D478" s="382"/>
      <c r="E478" s="382"/>
      <c r="F478" s="382"/>
      <c r="G478" s="382"/>
      <c r="H478" s="382"/>
      <c r="I478" s="382"/>
      <c r="J478" s="382"/>
      <c r="K478" s="382"/>
      <c r="L478" s="382"/>
      <c r="M478" s="382"/>
      <c r="N478" s="389"/>
    </row>
    <row r="479" spans="1:38" x14ac:dyDescent="0.2">
      <c r="B479" s="390"/>
      <c r="D479" s="390"/>
      <c r="F479" s="390"/>
      <c r="O479" s="268"/>
      <c r="P479" s="268"/>
      <c r="Q479" s="268"/>
      <c r="R479" s="268"/>
      <c r="S479" s="268"/>
      <c r="T479" s="268"/>
      <c r="U479" s="268"/>
      <c r="V479" s="268"/>
      <c r="W479" s="268"/>
      <c r="X479" s="268"/>
      <c r="Y479" s="268"/>
      <c r="Z479" s="268"/>
      <c r="AA479" s="268"/>
      <c r="AB479" s="268"/>
      <c r="AC479" s="268"/>
      <c r="AD479" s="268"/>
      <c r="AE479" s="268"/>
      <c r="AF479" s="268"/>
      <c r="AG479" s="268"/>
      <c r="AH479" s="268"/>
      <c r="AI479" s="268"/>
      <c r="AJ479" s="268"/>
      <c r="AK479" s="268"/>
      <c r="AL479" s="268"/>
    </row>
    <row r="497" spans="15:38" x14ac:dyDescent="0.2">
      <c r="O497" s="268"/>
      <c r="P497" s="268"/>
      <c r="Q497" s="268"/>
      <c r="R497" s="268"/>
      <c r="S497" s="268"/>
      <c r="T497" s="268"/>
      <c r="U497" s="268"/>
      <c r="V497" s="268"/>
      <c r="W497" s="268"/>
      <c r="X497" s="268"/>
      <c r="Y497" s="268"/>
      <c r="Z497" s="268"/>
      <c r="AA497" s="268"/>
      <c r="AB497" s="268"/>
      <c r="AC497" s="268"/>
      <c r="AD497" s="268"/>
      <c r="AE497" s="268"/>
      <c r="AF497" s="268"/>
      <c r="AG497" s="268"/>
      <c r="AH497" s="268"/>
      <c r="AI497" s="268"/>
      <c r="AJ497" s="268"/>
      <c r="AK497" s="268"/>
      <c r="AL497" s="268"/>
    </row>
    <row r="503" spans="15:38" x14ac:dyDescent="0.2">
      <c r="O503" s="268"/>
      <c r="P503" s="268"/>
      <c r="Q503" s="268"/>
      <c r="R503" s="268"/>
      <c r="S503" s="268"/>
      <c r="T503" s="268"/>
      <c r="U503" s="268"/>
      <c r="V503" s="268"/>
      <c r="W503" s="268"/>
      <c r="X503" s="268"/>
      <c r="Y503" s="268"/>
      <c r="Z503" s="268"/>
      <c r="AA503" s="268"/>
      <c r="AB503" s="268"/>
      <c r="AC503" s="268"/>
      <c r="AD503" s="268"/>
      <c r="AE503" s="268"/>
      <c r="AF503" s="268"/>
      <c r="AG503" s="268"/>
      <c r="AH503" s="268"/>
      <c r="AI503" s="268"/>
      <c r="AJ503" s="268"/>
      <c r="AK503" s="268"/>
      <c r="AL503" s="268"/>
    </row>
    <row r="516" spans="15:38" x14ac:dyDescent="0.2">
      <c r="O516" s="268"/>
      <c r="P516" s="268"/>
      <c r="Q516" s="268"/>
      <c r="R516" s="268"/>
      <c r="S516" s="268"/>
      <c r="T516" s="268"/>
      <c r="U516" s="268"/>
      <c r="V516" s="268"/>
      <c r="W516" s="268"/>
      <c r="X516" s="268"/>
      <c r="Y516" s="268"/>
      <c r="Z516" s="268"/>
      <c r="AA516" s="268"/>
      <c r="AB516" s="268"/>
      <c r="AC516" s="268"/>
      <c r="AD516" s="268"/>
      <c r="AE516" s="268"/>
      <c r="AF516" s="268"/>
      <c r="AG516" s="268"/>
      <c r="AH516" s="268"/>
      <c r="AI516" s="268"/>
      <c r="AJ516" s="268"/>
      <c r="AK516" s="268"/>
      <c r="AL516" s="268"/>
    </row>
  </sheetData>
  <mergeCells count="463">
    <mergeCell ref="A475:M475"/>
    <mergeCell ref="A477:M477"/>
    <mergeCell ref="A478:M478"/>
    <mergeCell ref="C467:K467"/>
    <mergeCell ref="C468:K468"/>
    <mergeCell ref="C469:K469"/>
    <mergeCell ref="C470:K470"/>
    <mergeCell ref="C471:K471"/>
    <mergeCell ref="A474:M474"/>
    <mergeCell ref="C461:K461"/>
    <mergeCell ref="C462:K462"/>
    <mergeCell ref="C463:K463"/>
    <mergeCell ref="C464:K464"/>
    <mergeCell ref="C465:K465"/>
    <mergeCell ref="C466:K466"/>
    <mergeCell ref="C455:K455"/>
    <mergeCell ref="C456:K456"/>
    <mergeCell ref="C457:K457"/>
    <mergeCell ref="C458:K458"/>
    <mergeCell ref="C459:K459"/>
    <mergeCell ref="C460:K460"/>
    <mergeCell ref="C449:K449"/>
    <mergeCell ref="C450:K450"/>
    <mergeCell ref="C451:K451"/>
    <mergeCell ref="C452:K452"/>
    <mergeCell ref="C453:K453"/>
    <mergeCell ref="C454:K454"/>
    <mergeCell ref="C442:K442"/>
    <mergeCell ref="C443:K443"/>
    <mergeCell ref="C444:K444"/>
    <mergeCell ref="C445:K445"/>
    <mergeCell ref="C446:K446"/>
    <mergeCell ref="C448:K448"/>
    <mergeCell ref="C436:K436"/>
    <mergeCell ref="C437:K437"/>
    <mergeCell ref="C438:K438"/>
    <mergeCell ref="C439:K439"/>
    <mergeCell ref="C440:K440"/>
    <mergeCell ref="C441:K441"/>
    <mergeCell ref="C430:K430"/>
    <mergeCell ref="C431:K431"/>
    <mergeCell ref="C432:K432"/>
    <mergeCell ref="C433:K433"/>
    <mergeCell ref="C434:K434"/>
    <mergeCell ref="C435:K435"/>
    <mergeCell ref="C423:E423"/>
    <mergeCell ref="C424:N424"/>
    <mergeCell ref="C425:E425"/>
    <mergeCell ref="C426:E426"/>
    <mergeCell ref="C428:K428"/>
    <mergeCell ref="C429:K429"/>
    <mergeCell ref="C417:E417"/>
    <mergeCell ref="C418:E418"/>
    <mergeCell ref="C419:E419"/>
    <mergeCell ref="C420:E420"/>
    <mergeCell ref="C421:E421"/>
    <mergeCell ref="C422:E422"/>
    <mergeCell ref="C411:E411"/>
    <mergeCell ref="C412:N412"/>
    <mergeCell ref="C413:E413"/>
    <mergeCell ref="C414:E414"/>
    <mergeCell ref="C415:E415"/>
    <mergeCell ref="C416:E416"/>
    <mergeCell ref="C405:E405"/>
    <mergeCell ref="C406:E406"/>
    <mergeCell ref="C407:E407"/>
    <mergeCell ref="C408:E408"/>
    <mergeCell ref="C409:E409"/>
    <mergeCell ref="C410:E410"/>
    <mergeCell ref="C399:E399"/>
    <mergeCell ref="C400:N400"/>
    <mergeCell ref="C401:E401"/>
    <mergeCell ref="C402:E402"/>
    <mergeCell ref="C403:E403"/>
    <mergeCell ref="C404:E404"/>
    <mergeCell ref="C393:K393"/>
    <mergeCell ref="C394:K394"/>
    <mergeCell ref="C395:K395"/>
    <mergeCell ref="C396:K396"/>
    <mergeCell ref="C397:K397"/>
    <mergeCell ref="A398:N398"/>
    <mergeCell ref="C387:K387"/>
    <mergeCell ref="C388:K388"/>
    <mergeCell ref="C389:K389"/>
    <mergeCell ref="C390:K390"/>
    <mergeCell ref="C391:K391"/>
    <mergeCell ref="C392:K392"/>
    <mergeCell ref="C381:K381"/>
    <mergeCell ref="C382:K382"/>
    <mergeCell ref="C383:K383"/>
    <mergeCell ref="C384:K384"/>
    <mergeCell ref="C385:K385"/>
    <mergeCell ref="C386:K386"/>
    <mergeCell ref="C375:K375"/>
    <mergeCell ref="C376:K376"/>
    <mergeCell ref="C377:K377"/>
    <mergeCell ref="C378:K378"/>
    <mergeCell ref="C379:K379"/>
    <mergeCell ref="C380:K380"/>
    <mergeCell ref="C368:N368"/>
    <mergeCell ref="C369:E369"/>
    <mergeCell ref="C370:N370"/>
    <mergeCell ref="C371:E371"/>
    <mergeCell ref="C372:N372"/>
    <mergeCell ref="C374:K374"/>
    <mergeCell ref="A362:N362"/>
    <mergeCell ref="C363:E363"/>
    <mergeCell ref="C364:N364"/>
    <mergeCell ref="C365:E365"/>
    <mergeCell ref="C366:N366"/>
    <mergeCell ref="C367:E367"/>
    <mergeCell ref="C356:N356"/>
    <mergeCell ref="C357:E357"/>
    <mergeCell ref="C358:N358"/>
    <mergeCell ref="C359:E359"/>
    <mergeCell ref="C360:N360"/>
    <mergeCell ref="C361:E361"/>
    <mergeCell ref="C350:E350"/>
    <mergeCell ref="C351:N351"/>
    <mergeCell ref="A352:N352"/>
    <mergeCell ref="A353:N353"/>
    <mergeCell ref="C354:E354"/>
    <mergeCell ref="C355:E355"/>
    <mergeCell ref="C344:E344"/>
    <mergeCell ref="C345:N345"/>
    <mergeCell ref="C346:E346"/>
    <mergeCell ref="C347:N347"/>
    <mergeCell ref="C348:E348"/>
    <mergeCell ref="C349:N349"/>
    <mergeCell ref="C338:E338"/>
    <mergeCell ref="C339:N339"/>
    <mergeCell ref="C340:E340"/>
    <mergeCell ref="C341:N341"/>
    <mergeCell ref="C342:E342"/>
    <mergeCell ref="C343:N343"/>
    <mergeCell ref="C332:E332"/>
    <mergeCell ref="C333:N333"/>
    <mergeCell ref="C334:E334"/>
    <mergeCell ref="C335:N335"/>
    <mergeCell ref="C336:E336"/>
    <mergeCell ref="C337:N337"/>
    <mergeCell ref="A326:N326"/>
    <mergeCell ref="C327:E327"/>
    <mergeCell ref="C328:E328"/>
    <mergeCell ref="C329:E329"/>
    <mergeCell ref="C330:E330"/>
    <mergeCell ref="A331:N331"/>
    <mergeCell ref="C320:N320"/>
    <mergeCell ref="C321:E321"/>
    <mergeCell ref="C322:N322"/>
    <mergeCell ref="C323:E323"/>
    <mergeCell ref="C324:E324"/>
    <mergeCell ref="C325:N325"/>
    <mergeCell ref="A314:N314"/>
    <mergeCell ref="A315:N315"/>
    <mergeCell ref="C316:E316"/>
    <mergeCell ref="C317:E317"/>
    <mergeCell ref="C318:N318"/>
    <mergeCell ref="C319:E319"/>
    <mergeCell ref="C308:E308"/>
    <mergeCell ref="C309:N309"/>
    <mergeCell ref="C310:E310"/>
    <mergeCell ref="C311:N311"/>
    <mergeCell ref="C312:E312"/>
    <mergeCell ref="C313:N313"/>
    <mergeCell ref="C302:E302"/>
    <mergeCell ref="C303:N303"/>
    <mergeCell ref="C304:E304"/>
    <mergeCell ref="C305:N305"/>
    <mergeCell ref="C306:E306"/>
    <mergeCell ref="C307:N307"/>
    <mergeCell ref="C296:E296"/>
    <mergeCell ref="A297:N297"/>
    <mergeCell ref="C298:E298"/>
    <mergeCell ref="C299:N299"/>
    <mergeCell ref="C300:E300"/>
    <mergeCell ref="C301:N301"/>
    <mergeCell ref="A290:N290"/>
    <mergeCell ref="C291:E291"/>
    <mergeCell ref="C292:E292"/>
    <mergeCell ref="C293:E293"/>
    <mergeCell ref="C294:N294"/>
    <mergeCell ref="C295:E295"/>
    <mergeCell ref="C284:N284"/>
    <mergeCell ref="C285:E285"/>
    <mergeCell ref="C286:N286"/>
    <mergeCell ref="C287:E287"/>
    <mergeCell ref="C288:E288"/>
    <mergeCell ref="C289:N289"/>
    <mergeCell ref="A278:N278"/>
    <mergeCell ref="A279:N279"/>
    <mergeCell ref="C280:E280"/>
    <mergeCell ref="C281:E281"/>
    <mergeCell ref="C282:N282"/>
    <mergeCell ref="C283:E283"/>
    <mergeCell ref="C272:E272"/>
    <mergeCell ref="C273:E273"/>
    <mergeCell ref="C274:E274"/>
    <mergeCell ref="C275:E275"/>
    <mergeCell ref="C276:E276"/>
    <mergeCell ref="C277:E277"/>
    <mergeCell ref="C266:E266"/>
    <mergeCell ref="C267:E267"/>
    <mergeCell ref="C268:E268"/>
    <mergeCell ref="C269:E269"/>
    <mergeCell ref="C270:E270"/>
    <mergeCell ref="C271:E271"/>
    <mergeCell ref="C260:N260"/>
    <mergeCell ref="A261:N261"/>
    <mergeCell ref="C262:E262"/>
    <mergeCell ref="C263:N263"/>
    <mergeCell ref="C264:N264"/>
    <mergeCell ref="C265:E265"/>
    <mergeCell ref="C254:E254"/>
    <mergeCell ref="C255:E255"/>
    <mergeCell ref="C256:E256"/>
    <mergeCell ref="C257:E257"/>
    <mergeCell ref="C258:E258"/>
    <mergeCell ref="C259:E259"/>
    <mergeCell ref="C248:E248"/>
    <mergeCell ref="C249:E249"/>
    <mergeCell ref="C250:E250"/>
    <mergeCell ref="C251:E251"/>
    <mergeCell ref="C252:E252"/>
    <mergeCell ref="C253:E253"/>
    <mergeCell ref="C242:E242"/>
    <mergeCell ref="C243:E243"/>
    <mergeCell ref="C244:E244"/>
    <mergeCell ref="C245:E245"/>
    <mergeCell ref="C246:E246"/>
    <mergeCell ref="C247:N247"/>
    <mergeCell ref="C236:E236"/>
    <mergeCell ref="C237:E237"/>
    <mergeCell ref="C238:E238"/>
    <mergeCell ref="C239:E239"/>
    <mergeCell ref="C240:E240"/>
    <mergeCell ref="C241:E241"/>
    <mergeCell ref="C230:E230"/>
    <mergeCell ref="C231:E231"/>
    <mergeCell ref="C232:E232"/>
    <mergeCell ref="C233:E233"/>
    <mergeCell ref="C234:N234"/>
    <mergeCell ref="C235:E235"/>
    <mergeCell ref="C224:E224"/>
    <mergeCell ref="C225:E225"/>
    <mergeCell ref="C226:E226"/>
    <mergeCell ref="C227:E227"/>
    <mergeCell ref="C228:E228"/>
    <mergeCell ref="C229:E229"/>
    <mergeCell ref="C218:N218"/>
    <mergeCell ref="C219:E219"/>
    <mergeCell ref="C220:E220"/>
    <mergeCell ref="C221:E221"/>
    <mergeCell ref="C222:E222"/>
    <mergeCell ref="C223:E223"/>
    <mergeCell ref="C212:E212"/>
    <mergeCell ref="C213:E213"/>
    <mergeCell ref="C214:E214"/>
    <mergeCell ref="C215:E215"/>
    <mergeCell ref="C216:E216"/>
    <mergeCell ref="C217:E217"/>
    <mergeCell ref="C206:E206"/>
    <mergeCell ref="C207:E207"/>
    <mergeCell ref="C208:E208"/>
    <mergeCell ref="C209:E209"/>
    <mergeCell ref="C210:E210"/>
    <mergeCell ref="C211:E211"/>
    <mergeCell ref="A200:N200"/>
    <mergeCell ref="C201:E201"/>
    <mergeCell ref="C202:N202"/>
    <mergeCell ref="C203:E203"/>
    <mergeCell ref="C204:E204"/>
    <mergeCell ref="C205:E205"/>
    <mergeCell ref="C194:E194"/>
    <mergeCell ref="C195:E195"/>
    <mergeCell ref="C196:E196"/>
    <mergeCell ref="C197:E197"/>
    <mergeCell ref="C198:E198"/>
    <mergeCell ref="C199:N199"/>
    <mergeCell ref="C188:E188"/>
    <mergeCell ref="C189:E189"/>
    <mergeCell ref="C190:E190"/>
    <mergeCell ref="C191:E191"/>
    <mergeCell ref="C192:E192"/>
    <mergeCell ref="C193:E193"/>
    <mergeCell ref="C182:E182"/>
    <mergeCell ref="C183:N183"/>
    <mergeCell ref="C184:E184"/>
    <mergeCell ref="C185:E185"/>
    <mergeCell ref="C186:E186"/>
    <mergeCell ref="C187:E187"/>
    <mergeCell ref="C176:E176"/>
    <mergeCell ref="C177:E177"/>
    <mergeCell ref="C178:E178"/>
    <mergeCell ref="C179:E179"/>
    <mergeCell ref="C180:E180"/>
    <mergeCell ref="A181:N181"/>
    <mergeCell ref="C170:E170"/>
    <mergeCell ref="C171:E171"/>
    <mergeCell ref="C172:E172"/>
    <mergeCell ref="C173:E173"/>
    <mergeCell ref="C174:E174"/>
    <mergeCell ref="C175:E175"/>
    <mergeCell ref="C164:E164"/>
    <mergeCell ref="C165:N165"/>
    <mergeCell ref="C166:E166"/>
    <mergeCell ref="C167:E167"/>
    <mergeCell ref="C168:E168"/>
    <mergeCell ref="C169:E169"/>
    <mergeCell ref="C158:E158"/>
    <mergeCell ref="C159:E159"/>
    <mergeCell ref="C160:E160"/>
    <mergeCell ref="C161:N161"/>
    <mergeCell ref="C162:N162"/>
    <mergeCell ref="A163:N163"/>
    <mergeCell ref="C152:E152"/>
    <mergeCell ref="C153:E153"/>
    <mergeCell ref="C154:E154"/>
    <mergeCell ref="C155:E155"/>
    <mergeCell ref="C156:E156"/>
    <mergeCell ref="C157:E157"/>
    <mergeCell ref="C146:N146"/>
    <mergeCell ref="C147:E147"/>
    <mergeCell ref="C148:E148"/>
    <mergeCell ref="C149:E149"/>
    <mergeCell ref="C150:E150"/>
    <mergeCell ref="C151:E151"/>
    <mergeCell ref="C140:N140"/>
    <mergeCell ref="C141:E141"/>
    <mergeCell ref="C142:N142"/>
    <mergeCell ref="A143:N143"/>
    <mergeCell ref="C144:E144"/>
    <mergeCell ref="C145:N145"/>
    <mergeCell ref="C134:E134"/>
    <mergeCell ref="C135:E135"/>
    <mergeCell ref="C136:E136"/>
    <mergeCell ref="C137:E137"/>
    <mergeCell ref="C138:E138"/>
    <mergeCell ref="C139:N139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16:N116"/>
    <mergeCell ref="C117:E117"/>
    <mergeCell ref="C118:N118"/>
    <mergeCell ref="C119:E119"/>
    <mergeCell ref="C120:E120"/>
    <mergeCell ref="C121:E121"/>
    <mergeCell ref="C110:E110"/>
    <mergeCell ref="C111:E111"/>
    <mergeCell ref="C112:E112"/>
    <mergeCell ref="C113:N113"/>
    <mergeCell ref="C114:N114"/>
    <mergeCell ref="C115:E115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92:N92"/>
    <mergeCell ref="C93:E93"/>
    <mergeCell ref="C94:N94"/>
    <mergeCell ref="C95:E95"/>
    <mergeCell ref="C96:E96"/>
    <mergeCell ref="C97:E97"/>
    <mergeCell ref="C86:E86"/>
    <mergeCell ref="C87:E87"/>
    <mergeCell ref="C88:E88"/>
    <mergeCell ref="C89:N89"/>
    <mergeCell ref="C90:N90"/>
    <mergeCell ref="C91:E91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N66"/>
    <mergeCell ref="C67:E67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N54"/>
    <mergeCell ref="C55:E55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N42"/>
    <mergeCell ref="C43:E43"/>
    <mergeCell ref="B24:F24"/>
    <mergeCell ref="B25:F25"/>
    <mergeCell ref="L34:M34"/>
    <mergeCell ref="A36:A38"/>
    <mergeCell ref="B36:B38"/>
    <mergeCell ref="C36:E38"/>
    <mergeCell ref="F36:F38"/>
    <mergeCell ref="G36:I37"/>
    <mergeCell ref="J36:L37"/>
    <mergeCell ref="M36:M38"/>
    <mergeCell ref="A15:N15"/>
    <mergeCell ref="A17:N17"/>
    <mergeCell ref="A18:N18"/>
    <mergeCell ref="A19:N19"/>
    <mergeCell ref="A21:N21"/>
    <mergeCell ref="A22:N22"/>
    <mergeCell ref="A7:D7"/>
    <mergeCell ref="J7:L7"/>
    <mergeCell ref="C8:D8"/>
    <mergeCell ref="M8:N8"/>
    <mergeCell ref="D11:N11"/>
    <mergeCell ref="A14:N14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5" max="5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47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customHeight="1" x14ac:dyDescent="0.25"/>
  <cols>
    <col min="1" max="1" width="8.140625" style="268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8.7109375" style="268" customWidth="1"/>
    <col min="10" max="10" width="8.140625" style="268" customWidth="1"/>
    <col min="11" max="11" width="8.5703125" style="268" customWidth="1"/>
    <col min="12" max="12" width="10" style="268" customWidth="1"/>
    <col min="13" max="13" width="6.5703125" style="268" customWidth="1"/>
    <col min="14" max="14" width="9.7109375" style="268" customWidth="1"/>
    <col min="15" max="15" width="9.140625" style="389"/>
    <col min="16" max="16" width="49.140625" style="278" hidden="1" customWidth="1"/>
    <col min="17" max="17" width="43" style="278" hidden="1" customWidth="1"/>
    <col min="18" max="18" width="100.28515625" style="278" hidden="1" customWidth="1"/>
    <col min="19" max="22" width="139" style="278" hidden="1" customWidth="1"/>
    <col min="23" max="23" width="34.140625" style="278" hidden="1" customWidth="1"/>
    <col min="24" max="24" width="110.7109375" style="278" hidden="1" customWidth="1"/>
    <col min="25" max="29" width="34.140625" style="278" hidden="1" customWidth="1"/>
    <col min="30" max="31" width="110.7109375" style="278" hidden="1" customWidth="1"/>
    <col min="32" max="32" width="139" style="278" hidden="1" customWidth="1"/>
    <col min="33" max="38" width="84.42578125" style="278" hidden="1" customWidth="1"/>
    <col min="39" max="16384" width="9.140625" style="268"/>
  </cols>
  <sheetData>
    <row r="1" spans="1:38" x14ac:dyDescent="0.2">
      <c r="N1" s="269" t="s">
        <v>187</v>
      </c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</row>
    <row r="2" spans="1:38" x14ac:dyDescent="0.2">
      <c r="N2" s="269" t="s">
        <v>188</v>
      </c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</row>
    <row r="3" spans="1:38" ht="8.25" customHeight="1" x14ac:dyDescent="0.2">
      <c r="N3" s="269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</row>
    <row r="4" spans="1:38" ht="14.25" customHeight="1" x14ac:dyDescent="0.2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</row>
    <row r="5" spans="1:38" ht="12" customHeight="1" x14ac:dyDescent="0.2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</row>
    <row r="6" spans="1:38" ht="11.25" customHeight="1" x14ac:dyDescent="0.2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O6" s="268"/>
      <c r="P6" s="278" t="s">
        <v>189</v>
      </c>
      <c r="Q6" s="278" t="s">
        <v>189</v>
      </c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</row>
    <row r="7" spans="1:38" ht="17.25" customHeight="1" x14ac:dyDescent="0.2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</row>
    <row r="8" spans="1:38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</row>
    <row r="9" spans="1:38" ht="15.75" customHeight="1" x14ac:dyDescent="0.2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</row>
    <row r="10" spans="1:38" ht="15.75" customHeight="1" x14ac:dyDescent="0.2">
      <c r="F10" s="290"/>
      <c r="J10" s="288"/>
      <c r="K10" s="288"/>
      <c r="L10" s="271"/>
      <c r="M10" s="271"/>
      <c r="N10" s="289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</row>
    <row r="11" spans="1:38" ht="56.25" x14ac:dyDescent="0.2">
      <c r="A11" s="291" t="s">
        <v>191</v>
      </c>
      <c r="B11" s="292"/>
      <c r="D11" s="293" t="s">
        <v>192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68"/>
      <c r="P11" s="268"/>
      <c r="Q11" s="268"/>
      <c r="R11" s="278" t="s">
        <v>192</v>
      </c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</row>
    <row r="12" spans="1:38" ht="15" customHeight="1" x14ac:dyDescent="0.2">
      <c r="A12" s="294" t="s">
        <v>193</v>
      </c>
      <c r="D12" s="295" t="s">
        <v>194</v>
      </c>
      <c r="E12" s="295"/>
      <c r="F12" s="296"/>
      <c r="G12" s="296"/>
      <c r="H12" s="296"/>
      <c r="I12" s="296"/>
      <c r="J12" s="296"/>
      <c r="K12" s="296"/>
      <c r="L12" s="296"/>
      <c r="M12" s="296"/>
      <c r="N12" s="296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</row>
    <row r="13" spans="1:38" ht="8.25" customHeight="1" x14ac:dyDescent="0.2">
      <c r="A13" s="294"/>
      <c r="F13" s="292"/>
      <c r="G13" s="292"/>
      <c r="H13" s="292"/>
      <c r="I13" s="292"/>
      <c r="J13" s="292"/>
      <c r="K13" s="292"/>
      <c r="L13" s="292"/>
      <c r="M13" s="292"/>
      <c r="N13" s="292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</row>
    <row r="14" spans="1:38" ht="42" customHeight="1" x14ac:dyDescent="0.2">
      <c r="A14" s="297" t="s">
        <v>131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68"/>
      <c r="P14" s="268"/>
      <c r="Q14" s="268"/>
      <c r="R14" s="268"/>
      <c r="S14" s="278" t="s">
        <v>195</v>
      </c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</row>
    <row r="15" spans="1:38" x14ac:dyDescent="0.2">
      <c r="A15" s="298" t="s">
        <v>196</v>
      </c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</row>
    <row r="16" spans="1:38" ht="8.25" customHeight="1" x14ac:dyDescent="0.2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</row>
    <row r="17" spans="1:38" x14ac:dyDescent="0.2">
      <c r="A17" s="297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68"/>
      <c r="P17" s="268"/>
      <c r="Q17" s="268"/>
      <c r="R17" s="268"/>
      <c r="S17" s="268"/>
      <c r="T17" s="278" t="s">
        <v>189</v>
      </c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</row>
    <row r="18" spans="1:38" x14ac:dyDescent="0.2">
      <c r="A18" s="298" t="s">
        <v>197</v>
      </c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</row>
    <row r="19" spans="1:38" ht="24" customHeight="1" x14ac:dyDescent="0.25">
      <c r="A19" s="300" t="s">
        <v>607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</row>
    <row r="20" spans="1:38" ht="8.25" customHeight="1" x14ac:dyDescent="0.25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</row>
    <row r="21" spans="1:38" x14ac:dyDescent="0.2">
      <c r="A21" s="302" t="s">
        <v>135</v>
      </c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268"/>
      <c r="P21" s="268"/>
      <c r="Q21" s="268"/>
      <c r="R21" s="268"/>
      <c r="S21" s="268"/>
      <c r="T21" s="268"/>
      <c r="U21" s="278" t="s">
        <v>608</v>
      </c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</row>
    <row r="22" spans="1:38" ht="13.5" customHeight="1" x14ac:dyDescent="0.2">
      <c r="A22" s="298" t="s">
        <v>200</v>
      </c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</row>
    <row r="23" spans="1:38" ht="15" customHeight="1" x14ac:dyDescent="0.2">
      <c r="A23" s="268" t="s">
        <v>201</v>
      </c>
      <c r="B23" s="303" t="s">
        <v>202</v>
      </c>
      <c r="C23" s="268" t="s">
        <v>203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</row>
    <row r="24" spans="1:38" ht="18" customHeight="1" x14ac:dyDescent="0.2">
      <c r="A24" s="268" t="s">
        <v>204</v>
      </c>
      <c r="B24" s="302" t="s">
        <v>205</v>
      </c>
      <c r="C24" s="302"/>
      <c r="D24" s="302"/>
      <c r="E24" s="302"/>
      <c r="F24" s="302"/>
      <c r="G24" s="278"/>
      <c r="H24" s="278"/>
      <c r="I24" s="278"/>
      <c r="J24" s="278"/>
      <c r="K24" s="278"/>
      <c r="L24" s="278"/>
      <c r="M24" s="278"/>
      <c r="N24" s="27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</row>
    <row r="25" spans="1:38" x14ac:dyDescent="0.2">
      <c r="B25" s="304" t="s">
        <v>206</v>
      </c>
      <c r="C25" s="304"/>
      <c r="D25" s="304"/>
      <c r="E25" s="304"/>
      <c r="F25" s="304"/>
      <c r="G25" s="305"/>
      <c r="H25" s="305"/>
      <c r="I25" s="305"/>
      <c r="J25" s="305"/>
      <c r="K25" s="305"/>
      <c r="L25" s="305"/>
      <c r="M25" s="306"/>
      <c r="N25" s="305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</row>
    <row r="26" spans="1:38" ht="9.75" customHeight="1" x14ac:dyDescent="0.2">
      <c r="D26" s="307"/>
      <c r="E26" s="307"/>
      <c r="F26" s="307"/>
      <c r="G26" s="307"/>
      <c r="H26" s="307"/>
      <c r="I26" s="307"/>
      <c r="J26" s="307"/>
      <c r="K26" s="307"/>
      <c r="L26" s="307"/>
      <c r="M26" s="305"/>
      <c r="N26" s="305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</row>
    <row r="27" spans="1:38" x14ac:dyDescent="0.2">
      <c r="A27" s="308" t="s">
        <v>207</v>
      </c>
      <c r="D27" s="295" t="s">
        <v>208</v>
      </c>
      <c r="F27" s="309"/>
      <c r="G27" s="309"/>
      <c r="H27" s="309"/>
      <c r="I27" s="309"/>
      <c r="J27" s="309"/>
      <c r="K27" s="309"/>
      <c r="L27" s="309"/>
      <c r="M27" s="309"/>
      <c r="N27" s="309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</row>
    <row r="28" spans="1:38" ht="9.75" customHeight="1" x14ac:dyDescent="0.2"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</row>
    <row r="29" spans="1:38" ht="12.75" customHeight="1" x14ac:dyDescent="0.2">
      <c r="A29" s="308" t="s">
        <v>209</v>
      </c>
      <c r="C29" s="310">
        <v>370.74</v>
      </c>
      <c r="D29" s="311" t="s">
        <v>609</v>
      </c>
      <c r="E29" s="294" t="s">
        <v>211</v>
      </c>
      <c r="L29" s="312"/>
      <c r="M29" s="312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</row>
    <row r="30" spans="1:38" ht="12.75" customHeight="1" x14ac:dyDescent="0.2">
      <c r="B30" s="268" t="s">
        <v>212</v>
      </c>
      <c r="C30" s="313"/>
      <c r="D30" s="314"/>
      <c r="E30" s="294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</row>
    <row r="31" spans="1:38" ht="12.75" customHeight="1" x14ac:dyDescent="0.2">
      <c r="B31" s="268" t="s">
        <v>10</v>
      </c>
      <c r="C31" s="310">
        <v>267.56</v>
      </c>
      <c r="D31" s="311" t="s">
        <v>610</v>
      </c>
      <c r="E31" s="294" t="s">
        <v>211</v>
      </c>
      <c r="G31" s="268" t="s">
        <v>214</v>
      </c>
      <c r="L31" s="310">
        <v>10.220000000000001</v>
      </c>
      <c r="M31" s="311" t="s">
        <v>611</v>
      </c>
      <c r="N31" s="294" t="s">
        <v>211</v>
      </c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</row>
    <row r="32" spans="1:38" ht="12.75" customHeight="1" x14ac:dyDescent="0.2">
      <c r="B32" s="268" t="s">
        <v>11</v>
      </c>
      <c r="C32" s="310">
        <v>103.18</v>
      </c>
      <c r="D32" s="315" t="s">
        <v>612</v>
      </c>
      <c r="E32" s="294" t="s">
        <v>211</v>
      </c>
      <c r="G32" s="268" t="s">
        <v>217</v>
      </c>
      <c r="L32" s="316"/>
      <c r="M32" s="316">
        <v>49.16</v>
      </c>
      <c r="N32" s="294" t="s">
        <v>218</v>
      </c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</row>
    <row r="33" spans="1:38" ht="12.75" customHeight="1" x14ac:dyDescent="0.2">
      <c r="B33" s="268" t="s">
        <v>219</v>
      </c>
      <c r="C33" s="310">
        <v>0</v>
      </c>
      <c r="D33" s="315" t="s">
        <v>220</v>
      </c>
      <c r="E33" s="294" t="s">
        <v>211</v>
      </c>
      <c r="G33" s="268" t="s">
        <v>221</v>
      </c>
      <c r="L33" s="316"/>
      <c r="M33" s="316">
        <v>15.37</v>
      </c>
      <c r="N33" s="294" t="s">
        <v>218</v>
      </c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</row>
    <row r="34" spans="1:38" ht="12.75" customHeight="1" x14ac:dyDescent="0.2">
      <c r="B34" s="268" t="s">
        <v>222</v>
      </c>
      <c r="C34" s="310">
        <v>0</v>
      </c>
      <c r="D34" s="311" t="s">
        <v>220</v>
      </c>
      <c r="E34" s="294" t="s">
        <v>211</v>
      </c>
      <c r="G34" s="268" t="s">
        <v>223</v>
      </c>
      <c r="L34" s="317"/>
      <c r="M34" s="317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</row>
    <row r="35" spans="1:38" ht="9.75" customHeight="1" x14ac:dyDescent="0.2">
      <c r="A35" s="31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</row>
    <row r="36" spans="1:38" ht="36" customHeight="1" x14ac:dyDescent="0.2">
      <c r="A36" s="319" t="s">
        <v>224</v>
      </c>
      <c r="B36" s="319" t="s">
        <v>143</v>
      </c>
      <c r="C36" s="319" t="s">
        <v>225</v>
      </c>
      <c r="D36" s="319"/>
      <c r="E36" s="319"/>
      <c r="F36" s="319" t="s">
        <v>226</v>
      </c>
      <c r="G36" s="319" t="s">
        <v>227</v>
      </c>
      <c r="H36" s="319"/>
      <c r="I36" s="319"/>
      <c r="J36" s="319" t="s">
        <v>228</v>
      </c>
      <c r="K36" s="319"/>
      <c r="L36" s="319"/>
      <c r="M36" s="319" t="s">
        <v>229</v>
      </c>
      <c r="N36" s="319" t="s">
        <v>230</v>
      </c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</row>
    <row r="37" spans="1:38" ht="36.75" customHeight="1" x14ac:dyDescent="0.2">
      <c r="A37" s="319"/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</row>
    <row r="38" spans="1:38" ht="42.75" customHeight="1" x14ac:dyDescent="0.2">
      <c r="A38" s="319"/>
      <c r="B38" s="319"/>
      <c r="C38" s="319"/>
      <c r="D38" s="319"/>
      <c r="E38" s="319"/>
      <c r="F38" s="319"/>
      <c r="G38" s="320" t="s">
        <v>231</v>
      </c>
      <c r="H38" s="320" t="s">
        <v>232</v>
      </c>
      <c r="I38" s="320" t="s">
        <v>233</v>
      </c>
      <c r="J38" s="320" t="s">
        <v>231</v>
      </c>
      <c r="K38" s="320" t="s">
        <v>232</v>
      </c>
      <c r="L38" s="320" t="s">
        <v>234</v>
      </c>
      <c r="M38" s="319"/>
      <c r="N38" s="319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</row>
    <row r="39" spans="1:38" x14ac:dyDescent="0.2">
      <c r="A39" s="321">
        <v>1</v>
      </c>
      <c r="B39" s="321">
        <v>2</v>
      </c>
      <c r="C39" s="322">
        <v>3</v>
      </c>
      <c r="D39" s="322"/>
      <c r="E39" s="322"/>
      <c r="F39" s="321">
        <v>4</v>
      </c>
      <c r="G39" s="321">
        <v>5</v>
      </c>
      <c r="H39" s="321">
        <v>6</v>
      </c>
      <c r="I39" s="321">
        <v>7</v>
      </c>
      <c r="J39" s="321">
        <v>8</v>
      </c>
      <c r="K39" s="321">
        <v>9</v>
      </c>
      <c r="L39" s="321">
        <v>10</v>
      </c>
      <c r="M39" s="321">
        <v>11</v>
      </c>
      <c r="N39" s="321">
        <v>12</v>
      </c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</row>
    <row r="40" spans="1:38" ht="12" x14ac:dyDescent="0.2">
      <c r="A40" s="323" t="s">
        <v>235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5"/>
      <c r="O40" s="268"/>
      <c r="P40" s="268"/>
      <c r="Q40" s="268"/>
      <c r="R40" s="268"/>
      <c r="S40" s="268"/>
      <c r="T40" s="268"/>
      <c r="U40" s="268"/>
      <c r="V40" s="326" t="s">
        <v>235</v>
      </c>
      <c r="W40" s="268"/>
      <c r="X40" s="268"/>
      <c r="Y40" s="268"/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</row>
    <row r="41" spans="1:38" ht="33.75" x14ac:dyDescent="0.2">
      <c r="A41" s="327" t="s">
        <v>236</v>
      </c>
      <c r="B41" s="328" t="s">
        <v>237</v>
      </c>
      <c r="C41" s="329" t="s">
        <v>238</v>
      </c>
      <c r="D41" s="329"/>
      <c r="E41" s="329"/>
      <c r="F41" s="330" t="s">
        <v>239</v>
      </c>
      <c r="G41" s="330"/>
      <c r="H41" s="330"/>
      <c r="I41" s="330" t="s">
        <v>68</v>
      </c>
      <c r="J41" s="331"/>
      <c r="K41" s="330"/>
      <c r="L41" s="331"/>
      <c r="M41" s="330"/>
      <c r="N41" s="332"/>
      <c r="O41" s="268"/>
      <c r="P41" s="268"/>
      <c r="Q41" s="268"/>
      <c r="R41" s="268"/>
      <c r="S41" s="268"/>
      <c r="T41" s="268"/>
      <c r="U41" s="268"/>
      <c r="V41" s="326"/>
      <c r="W41" s="333" t="s">
        <v>238</v>
      </c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</row>
    <row r="42" spans="1:38" ht="33.75" x14ac:dyDescent="0.2">
      <c r="A42" s="334"/>
      <c r="B42" s="335" t="s">
        <v>240</v>
      </c>
      <c r="C42" s="293" t="s">
        <v>241</v>
      </c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336"/>
      <c r="O42" s="268"/>
      <c r="P42" s="268"/>
      <c r="Q42" s="268"/>
      <c r="R42" s="268"/>
      <c r="S42" s="268"/>
      <c r="T42" s="268"/>
      <c r="U42" s="268"/>
      <c r="V42" s="326"/>
      <c r="W42" s="333"/>
      <c r="X42" s="278" t="s">
        <v>241</v>
      </c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</row>
    <row r="43" spans="1:38" ht="12" x14ac:dyDescent="0.2">
      <c r="A43" s="337"/>
      <c r="B43" s="335" t="s">
        <v>236</v>
      </c>
      <c r="C43" s="293" t="s">
        <v>242</v>
      </c>
      <c r="D43" s="293"/>
      <c r="E43" s="293"/>
      <c r="F43" s="338"/>
      <c r="G43" s="338"/>
      <c r="H43" s="338"/>
      <c r="I43" s="338"/>
      <c r="J43" s="339">
        <v>3.59</v>
      </c>
      <c r="K43" s="338" t="s">
        <v>243</v>
      </c>
      <c r="L43" s="339">
        <v>17.23</v>
      </c>
      <c r="M43" s="338" t="s">
        <v>244</v>
      </c>
      <c r="N43" s="340">
        <v>399</v>
      </c>
      <c r="O43" s="268"/>
      <c r="P43" s="268"/>
      <c r="Q43" s="268"/>
      <c r="R43" s="268"/>
      <c r="S43" s="268"/>
      <c r="T43" s="268"/>
      <c r="U43" s="268"/>
      <c r="V43" s="326"/>
      <c r="W43" s="333"/>
      <c r="X43" s="268"/>
      <c r="Y43" s="278" t="s">
        <v>242</v>
      </c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</row>
    <row r="44" spans="1:38" ht="12" x14ac:dyDescent="0.2">
      <c r="A44" s="337"/>
      <c r="B44" s="335" t="s">
        <v>53</v>
      </c>
      <c r="C44" s="293" t="s">
        <v>104</v>
      </c>
      <c r="D44" s="293"/>
      <c r="E44" s="293"/>
      <c r="F44" s="338"/>
      <c r="G44" s="338"/>
      <c r="H44" s="338"/>
      <c r="I44" s="338"/>
      <c r="J44" s="339">
        <v>46.57</v>
      </c>
      <c r="K44" s="338" t="s">
        <v>243</v>
      </c>
      <c r="L44" s="339">
        <v>223.54</v>
      </c>
      <c r="M44" s="338" t="s">
        <v>245</v>
      </c>
      <c r="N44" s="340">
        <v>2285</v>
      </c>
      <c r="O44" s="268"/>
      <c r="P44" s="268"/>
      <c r="Q44" s="268"/>
      <c r="R44" s="268"/>
      <c r="S44" s="268"/>
      <c r="T44" s="268"/>
      <c r="U44" s="268"/>
      <c r="V44" s="326"/>
      <c r="W44" s="333"/>
      <c r="X44" s="268"/>
      <c r="Y44" s="278" t="s">
        <v>104</v>
      </c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</row>
    <row r="45" spans="1:38" ht="12" x14ac:dyDescent="0.2">
      <c r="A45" s="337"/>
      <c r="B45" s="335" t="s">
        <v>246</v>
      </c>
      <c r="C45" s="293" t="s">
        <v>247</v>
      </c>
      <c r="D45" s="293"/>
      <c r="E45" s="293"/>
      <c r="F45" s="338"/>
      <c r="G45" s="338"/>
      <c r="H45" s="338"/>
      <c r="I45" s="338"/>
      <c r="J45" s="339">
        <v>6.48</v>
      </c>
      <c r="K45" s="338" t="s">
        <v>243</v>
      </c>
      <c r="L45" s="339">
        <v>31.1</v>
      </c>
      <c r="M45" s="338" t="s">
        <v>244</v>
      </c>
      <c r="N45" s="340">
        <v>719</v>
      </c>
      <c r="O45" s="268"/>
      <c r="P45" s="268"/>
      <c r="Q45" s="268"/>
      <c r="R45" s="268"/>
      <c r="S45" s="268"/>
      <c r="T45" s="268"/>
      <c r="U45" s="268"/>
      <c r="V45" s="326"/>
      <c r="W45" s="333"/>
      <c r="X45" s="268"/>
      <c r="Y45" s="278" t="s">
        <v>247</v>
      </c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</row>
    <row r="46" spans="1:38" ht="12" x14ac:dyDescent="0.2">
      <c r="A46" s="337"/>
      <c r="B46" s="335"/>
      <c r="C46" s="293" t="s">
        <v>248</v>
      </c>
      <c r="D46" s="293"/>
      <c r="E46" s="293"/>
      <c r="F46" s="338" t="s">
        <v>249</v>
      </c>
      <c r="G46" s="338" t="s">
        <v>250</v>
      </c>
      <c r="H46" s="338" t="s">
        <v>243</v>
      </c>
      <c r="I46" s="338" t="s">
        <v>613</v>
      </c>
      <c r="J46" s="339"/>
      <c r="K46" s="338"/>
      <c r="L46" s="339"/>
      <c r="M46" s="338"/>
      <c r="N46" s="340"/>
      <c r="O46" s="268"/>
      <c r="P46" s="268"/>
      <c r="Q46" s="268"/>
      <c r="R46" s="268"/>
      <c r="S46" s="268"/>
      <c r="T46" s="268"/>
      <c r="U46" s="268"/>
      <c r="V46" s="326"/>
      <c r="W46" s="333"/>
      <c r="X46" s="268"/>
      <c r="Y46" s="268"/>
      <c r="Z46" s="278" t="s">
        <v>248</v>
      </c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</row>
    <row r="47" spans="1:38" ht="12" x14ac:dyDescent="0.2">
      <c r="A47" s="337"/>
      <c r="B47" s="335"/>
      <c r="C47" s="293" t="s">
        <v>252</v>
      </c>
      <c r="D47" s="293"/>
      <c r="E47" s="293"/>
      <c r="F47" s="338" t="s">
        <v>249</v>
      </c>
      <c r="G47" s="338" t="s">
        <v>253</v>
      </c>
      <c r="H47" s="338" t="s">
        <v>243</v>
      </c>
      <c r="I47" s="338" t="s">
        <v>614</v>
      </c>
      <c r="J47" s="339"/>
      <c r="K47" s="338"/>
      <c r="L47" s="339"/>
      <c r="M47" s="338"/>
      <c r="N47" s="340"/>
      <c r="O47" s="268"/>
      <c r="P47" s="268"/>
      <c r="Q47" s="268"/>
      <c r="R47" s="268"/>
      <c r="S47" s="268"/>
      <c r="T47" s="268"/>
      <c r="U47" s="268"/>
      <c r="V47" s="326"/>
      <c r="W47" s="333"/>
      <c r="X47" s="268"/>
      <c r="Y47" s="268"/>
      <c r="Z47" s="278" t="s">
        <v>252</v>
      </c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</row>
    <row r="48" spans="1:38" ht="12" x14ac:dyDescent="0.2">
      <c r="A48" s="337"/>
      <c r="B48" s="335"/>
      <c r="C48" s="341" t="s">
        <v>255</v>
      </c>
      <c r="D48" s="341"/>
      <c r="E48" s="341"/>
      <c r="F48" s="342"/>
      <c r="G48" s="342"/>
      <c r="H48" s="342"/>
      <c r="I48" s="342"/>
      <c r="J48" s="343">
        <v>50.16</v>
      </c>
      <c r="K48" s="342"/>
      <c r="L48" s="343">
        <v>240.77</v>
      </c>
      <c r="M48" s="342"/>
      <c r="N48" s="344"/>
      <c r="O48" s="268"/>
      <c r="P48" s="268"/>
      <c r="Q48" s="268"/>
      <c r="R48" s="268"/>
      <c r="S48" s="268"/>
      <c r="T48" s="268"/>
      <c r="U48" s="268"/>
      <c r="V48" s="326"/>
      <c r="W48" s="333"/>
      <c r="X48" s="268"/>
      <c r="Y48" s="268"/>
      <c r="Z48" s="268"/>
      <c r="AA48" s="278" t="s">
        <v>255</v>
      </c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</row>
    <row r="49" spans="1:38" ht="12" x14ac:dyDescent="0.2">
      <c r="A49" s="337"/>
      <c r="B49" s="335"/>
      <c r="C49" s="293" t="s">
        <v>256</v>
      </c>
      <c r="D49" s="293"/>
      <c r="E49" s="293"/>
      <c r="F49" s="338"/>
      <c r="G49" s="338"/>
      <c r="H49" s="338"/>
      <c r="I49" s="338"/>
      <c r="J49" s="339"/>
      <c r="K49" s="338"/>
      <c r="L49" s="339">
        <v>48.33</v>
      </c>
      <c r="M49" s="338"/>
      <c r="N49" s="340">
        <v>1118</v>
      </c>
      <c r="O49" s="268"/>
      <c r="P49" s="268"/>
      <c r="Q49" s="268"/>
      <c r="R49" s="268"/>
      <c r="S49" s="268"/>
      <c r="T49" s="268"/>
      <c r="U49" s="268"/>
      <c r="V49" s="326"/>
      <c r="W49" s="333"/>
      <c r="X49" s="268"/>
      <c r="Y49" s="268"/>
      <c r="Z49" s="278" t="s">
        <v>256</v>
      </c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</row>
    <row r="50" spans="1:38" ht="22.5" x14ac:dyDescent="0.2">
      <c r="A50" s="337"/>
      <c r="B50" s="335" t="s">
        <v>257</v>
      </c>
      <c r="C50" s="293" t="s">
        <v>258</v>
      </c>
      <c r="D50" s="293"/>
      <c r="E50" s="293"/>
      <c r="F50" s="338" t="s">
        <v>259</v>
      </c>
      <c r="G50" s="338" t="s">
        <v>260</v>
      </c>
      <c r="H50" s="338"/>
      <c r="I50" s="338" t="s">
        <v>260</v>
      </c>
      <c r="J50" s="339"/>
      <c r="K50" s="338"/>
      <c r="L50" s="339">
        <v>49.78</v>
      </c>
      <c r="M50" s="338"/>
      <c r="N50" s="340">
        <v>1152</v>
      </c>
      <c r="O50" s="268"/>
      <c r="P50" s="268"/>
      <c r="Q50" s="268"/>
      <c r="R50" s="268"/>
      <c r="S50" s="268"/>
      <c r="T50" s="268"/>
      <c r="U50" s="268"/>
      <c r="V50" s="326"/>
      <c r="W50" s="333"/>
      <c r="X50" s="268"/>
      <c r="Y50" s="268"/>
      <c r="Z50" s="278" t="s">
        <v>258</v>
      </c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</row>
    <row r="51" spans="1:38" ht="22.5" x14ac:dyDescent="0.2">
      <c r="A51" s="337"/>
      <c r="B51" s="335" t="s">
        <v>261</v>
      </c>
      <c r="C51" s="293" t="s">
        <v>262</v>
      </c>
      <c r="D51" s="293"/>
      <c r="E51" s="293"/>
      <c r="F51" s="338" t="s">
        <v>259</v>
      </c>
      <c r="G51" s="338" t="s">
        <v>263</v>
      </c>
      <c r="H51" s="338"/>
      <c r="I51" s="338" t="s">
        <v>263</v>
      </c>
      <c r="J51" s="339"/>
      <c r="K51" s="338"/>
      <c r="L51" s="339">
        <v>29</v>
      </c>
      <c r="M51" s="338"/>
      <c r="N51" s="340">
        <v>671</v>
      </c>
      <c r="O51" s="268"/>
      <c r="P51" s="268"/>
      <c r="Q51" s="268"/>
      <c r="R51" s="268"/>
      <c r="S51" s="268"/>
      <c r="T51" s="268"/>
      <c r="U51" s="268"/>
      <c r="V51" s="326"/>
      <c r="W51" s="333"/>
      <c r="X51" s="268"/>
      <c r="Y51" s="268"/>
      <c r="Z51" s="278" t="s">
        <v>262</v>
      </c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</row>
    <row r="52" spans="1:38" ht="12" x14ac:dyDescent="0.2">
      <c r="A52" s="345"/>
      <c r="B52" s="346"/>
      <c r="C52" s="329" t="s">
        <v>264</v>
      </c>
      <c r="D52" s="329"/>
      <c r="E52" s="329"/>
      <c r="F52" s="330"/>
      <c r="G52" s="330"/>
      <c r="H52" s="330"/>
      <c r="I52" s="330"/>
      <c r="J52" s="331"/>
      <c r="K52" s="330"/>
      <c r="L52" s="331">
        <v>319.55</v>
      </c>
      <c r="M52" s="342"/>
      <c r="N52" s="332">
        <v>4507</v>
      </c>
      <c r="O52" s="268"/>
      <c r="P52" s="268"/>
      <c r="Q52" s="268"/>
      <c r="R52" s="268"/>
      <c r="S52" s="268"/>
      <c r="T52" s="268"/>
      <c r="U52" s="268"/>
      <c r="V52" s="326"/>
      <c r="W52" s="333"/>
      <c r="X52" s="268"/>
      <c r="Y52" s="268"/>
      <c r="Z52" s="268"/>
      <c r="AA52" s="268"/>
      <c r="AB52" s="333" t="s">
        <v>264</v>
      </c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</row>
    <row r="53" spans="1:38" ht="33.75" x14ac:dyDescent="0.2">
      <c r="A53" s="327" t="s">
        <v>53</v>
      </c>
      <c r="B53" s="328" t="s">
        <v>265</v>
      </c>
      <c r="C53" s="329" t="s">
        <v>266</v>
      </c>
      <c r="D53" s="329"/>
      <c r="E53" s="329"/>
      <c r="F53" s="330" t="s">
        <v>239</v>
      </c>
      <c r="G53" s="330"/>
      <c r="H53" s="330"/>
      <c r="I53" s="330" t="s">
        <v>53</v>
      </c>
      <c r="J53" s="331"/>
      <c r="K53" s="330"/>
      <c r="L53" s="331"/>
      <c r="M53" s="330"/>
      <c r="N53" s="332"/>
      <c r="O53" s="268"/>
      <c r="P53" s="268"/>
      <c r="Q53" s="268"/>
      <c r="R53" s="268"/>
      <c r="S53" s="268"/>
      <c r="T53" s="268"/>
      <c r="U53" s="268"/>
      <c r="V53" s="326"/>
      <c r="W53" s="333" t="s">
        <v>266</v>
      </c>
      <c r="X53" s="268"/>
      <c r="Y53" s="268"/>
      <c r="Z53" s="268"/>
      <c r="AA53" s="268"/>
      <c r="AB53" s="333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</row>
    <row r="54" spans="1:38" ht="33.75" x14ac:dyDescent="0.2">
      <c r="A54" s="334"/>
      <c r="B54" s="335" t="s">
        <v>240</v>
      </c>
      <c r="C54" s="293" t="s">
        <v>241</v>
      </c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336"/>
      <c r="O54" s="268"/>
      <c r="P54" s="268"/>
      <c r="Q54" s="268"/>
      <c r="R54" s="268"/>
      <c r="S54" s="268"/>
      <c r="T54" s="268"/>
      <c r="U54" s="268"/>
      <c r="V54" s="326"/>
      <c r="W54" s="333"/>
      <c r="X54" s="278" t="s">
        <v>241</v>
      </c>
      <c r="Y54" s="268"/>
      <c r="Z54" s="268"/>
      <c r="AA54" s="268"/>
      <c r="AB54" s="333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</row>
    <row r="55" spans="1:38" ht="12" x14ac:dyDescent="0.2">
      <c r="A55" s="337"/>
      <c r="B55" s="335" t="s">
        <v>236</v>
      </c>
      <c r="C55" s="293" t="s">
        <v>242</v>
      </c>
      <c r="D55" s="293"/>
      <c r="E55" s="293"/>
      <c r="F55" s="338"/>
      <c r="G55" s="338"/>
      <c r="H55" s="338"/>
      <c r="I55" s="338"/>
      <c r="J55" s="339">
        <v>2.4500000000000002</v>
      </c>
      <c r="K55" s="338" t="s">
        <v>243</v>
      </c>
      <c r="L55" s="339">
        <v>5.88</v>
      </c>
      <c r="M55" s="338" t="s">
        <v>244</v>
      </c>
      <c r="N55" s="340">
        <v>136</v>
      </c>
      <c r="O55" s="268"/>
      <c r="P55" s="268"/>
      <c r="Q55" s="268"/>
      <c r="R55" s="268"/>
      <c r="S55" s="268"/>
      <c r="T55" s="268"/>
      <c r="U55" s="268"/>
      <c r="V55" s="326"/>
      <c r="W55" s="333"/>
      <c r="X55" s="268"/>
      <c r="Y55" s="278" t="s">
        <v>242</v>
      </c>
      <c r="Z55" s="268"/>
      <c r="AA55" s="268"/>
      <c r="AB55" s="333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</row>
    <row r="56" spans="1:38" ht="12" x14ac:dyDescent="0.2">
      <c r="A56" s="337"/>
      <c r="B56" s="335" t="s">
        <v>53</v>
      </c>
      <c r="C56" s="293" t="s">
        <v>104</v>
      </c>
      <c r="D56" s="293"/>
      <c r="E56" s="293"/>
      <c r="F56" s="338"/>
      <c r="G56" s="338"/>
      <c r="H56" s="338"/>
      <c r="I56" s="338"/>
      <c r="J56" s="339">
        <v>12.58</v>
      </c>
      <c r="K56" s="338" t="s">
        <v>243</v>
      </c>
      <c r="L56" s="339">
        <v>30.19</v>
      </c>
      <c r="M56" s="338" t="s">
        <v>245</v>
      </c>
      <c r="N56" s="340">
        <v>309</v>
      </c>
      <c r="O56" s="268"/>
      <c r="P56" s="268"/>
      <c r="Q56" s="268"/>
      <c r="R56" s="268"/>
      <c r="S56" s="268"/>
      <c r="T56" s="268"/>
      <c r="U56" s="268"/>
      <c r="V56" s="326"/>
      <c r="W56" s="333"/>
      <c r="X56" s="268"/>
      <c r="Y56" s="278" t="s">
        <v>104</v>
      </c>
      <c r="Z56" s="268"/>
      <c r="AA56" s="268"/>
      <c r="AB56" s="333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</row>
    <row r="57" spans="1:38" ht="12" x14ac:dyDescent="0.2">
      <c r="A57" s="337"/>
      <c r="B57" s="335" t="s">
        <v>246</v>
      </c>
      <c r="C57" s="293" t="s">
        <v>247</v>
      </c>
      <c r="D57" s="293"/>
      <c r="E57" s="293"/>
      <c r="F57" s="338"/>
      <c r="G57" s="338"/>
      <c r="H57" s="338"/>
      <c r="I57" s="338"/>
      <c r="J57" s="339">
        <v>2.16</v>
      </c>
      <c r="K57" s="338" t="s">
        <v>243</v>
      </c>
      <c r="L57" s="339">
        <v>5.18</v>
      </c>
      <c r="M57" s="338" t="s">
        <v>244</v>
      </c>
      <c r="N57" s="340">
        <v>120</v>
      </c>
      <c r="O57" s="268"/>
      <c r="P57" s="268"/>
      <c r="Q57" s="268"/>
      <c r="R57" s="268"/>
      <c r="S57" s="268"/>
      <c r="T57" s="268"/>
      <c r="U57" s="268"/>
      <c r="V57" s="326"/>
      <c r="W57" s="333"/>
      <c r="X57" s="268"/>
      <c r="Y57" s="278" t="s">
        <v>247</v>
      </c>
      <c r="Z57" s="268"/>
      <c r="AA57" s="268"/>
      <c r="AB57" s="333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</row>
    <row r="58" spans="1:38" ht="12" x14ac:dyDescent="0.2">
      <c r="A58" s="337"/>
      <c r="B58" s="335"/>
      <c r="C58" s="293" t="s">
        <v>248</v>
      </c>
      <c r="D58" s="293"/>
      <c r="E58" s="293"/>
      <c r="F58" s="338" t="s">
        <v>249</v>
      </c>
      <c r="G58" s="338" t="s">
        <v>267</v>
      </c>
      <c r="H58" s="338" t="s">
        <v>243</v>
      </c>
      <c r="I58" s="338" t="s">
        <v>615</v>
      </c>
      <c r="J58" s="339"/>
      <c r="K58" s="338"/>
      <c r="L58" s="339"/>
      <c r="M58" s="338"/>
      <c r="N58" s="340"/>
      <c r="O58" s="268"/>
      <c r="P58" s="268"/>
      <c r="Q58" s="268"/>
      <c r="R58" s="268"/>
      <c r="S58" s="268"/>
      <c r="T58" s="268"/>
      <c r="U58" s="268"/>
      <c r="V58" s="326"/>
      <c r="W58" s="333"/>
      <c r="X58" s="268"/>
      <c r="Y58" s="268"/>
      <c r="Z58" s="278" t="s">
        <v>248</v>
      </c>
      <c r="AA58" s="268"/>
      <c r="AB58" s="333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</row>
    <row r="59" spans="1:38" ht="12" x14ac:dyDescent="0.2">
      <c r="A59" s="337"/>
      <c r="B59" s="335"/>
      <c r="C59" s="293" t="s">
        <v>252</v>
      </c>
      <c r="D59" s="293"/>
      <c r="E59" s="293"/>
      <c r="F59" s="338" t="s">
        <v>249</v>
      </c>
      <c r="G59" s="338" t="s">
        <v>269</v>
      </c>
      <c r="H59" s="338" t="s">
        <v>243</v>
      </c>
      <c r="I59" s="338" t="s">
        <v>616</v>
      </c>
      <c r="J59" s="339"/>
      <c r="K59" s="338"/>
      <c r="L59" s="339"/>
      <c r="M59" s="338"/>
      <c r="N59" s="340"/>
      <c r="O59" s="268"/>
      <c r="P59" s="268"/>
      <c r="Q59" s="268"/>
      <c r="R59" s="268"/>
      <c r="S59" s="268"/>
      <c r="T59" s="268"/>
      <c r="U59" s="268"/>
      <c r="V59" s="326"/>
      <c r="W59" s="333"/>
      <c r="X59" s="268"/>
      <c r="Y59" s="268"/>
      <c r="Z59" s="278" t="s">
        <v>252</v>
      </c>
      <c r="AA59" s="268"/>
      <c r="AB59" s="333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</row>
    <row r="60" spans="1:38" ht="12" x14ac:dyDescent="0.2">
      <c r="A60" s="337"/>
      <c r="B60" s="335"/>
      <c r="C60" s="341" t="s">
        <v>255</v>
      </c>
      <c r="D60" s="341"/>
      <c r="E60" s="341"/>
      <c r="F60" s="342"/>
      <c r="G60" s="342"/>
      <c r="H60" s="342"/>
      <c r="I60" s="342"/>
      <c r="J60" s="343">
        <v>15.03</v>
      </c>
      <c r="K60" s="342"/>
      <c r="L60" s="343">
        <v>36.07</v>
      </c>
      <c r="M60" s="342"/>
      <c r="N60" s="344"/>
      <c r="O60" s="268"/>
      <c r="P60" s="268"/>
      <c r="Q60" s="268"/>
      <c r="R60" s="268"/>
      <c r="S60" s="268"/>
      <c r="T60" s="268"/>
      <c r="U60" s="268"/>
      <c r="V60" s="326"/>
      <c r="W60" s="333"/>
      <c r="X60" s="268"/>
      <c r="Y60" s="268"/>
      <c r="Z60" s="268"/>
      <c r="AA60" s="278" t="s">
        <v>255</v>
      </c>
      <c r="AB60" s="333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</row>
    <row r="61" spans="1:38" ht="12" x14ac:dyDescent="0.2">
      <c r="A61" s="337"/>
      <c r="B61" s="335"/>
      <c r="C61" s="293" t="s">
        <v>256</v>
      </c>
      <c r="D61" s="293"/>
      <c r="E61" s="293"/>
      <c r="F61" s="338"/>
      <c r="G61" s="338"/>
      <c r="H61" s="338"/>
      <c r="I61" s="338"/>
      <c r="J61" s="339"/>
      <c r="K61" s="338"/>
      <c r="L61" s="339">
        <v>11.06</v>
      </c>
      <c r="M61" s="338"/>
      <c r="N61" s="340">
        <v>256</v>
      </c>
      <c r="O61" s="268"/>
      <c r="P61" s="268"/>
      <c r="Q61" s="268"/>
      <c r="R61" s="268"/>
      <c r="S61" s="268"/>
      <c r="T61" s="268"/>
      <c r="U61" s="268"/>
      <c r="V61" s="326"/>
      <c r="W61" s="333"/>
      <c r="X61" s="268"/>
      <c r="Y61" s="268"/>
      <c r="Z61" s="278" t="s">
        <v>256</v>
      </c>
      <c r="AA61" s="268"/>
      <c r="AB61" s="333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</row>
    <row r="62" spans="1:38" ht="22.5" x14ac:dyDescent="0.2">
      <c r="A62" s="337"/>
      <c r="B62" s="335" t="s">
        <v>257</v>
      </c>
      <c r="C62" s="293" t="s">
        <v>258</v>
      </c>
      <c r="D62" s="293"/>
      <c r="E62" s="293"/>
      <c r="F62" s="338" t="s">
        <v>259</v>
      </c>
      <c r="G62" s="338" t="s">
        <v>260</v>
      </c>
      <c r="H62" s="338"/>
      <c r="I62" s="338" t="s">
        <v>260</v>
      </c>
      <c r="J62" s="339"/>
      <c r="K62" s="338"/>
      <c r="L62" s="339">
        <v>11.39</v>
      </c>
      <c r="M62" s="338"/>
      <c r="N62" s="340">
        <v>264</v>
      </c>
      <c r="O62" s="268"/>
      <c r="P62" s="268"/>
      <c r="Q62" s="268"/>
      <c r="R62" s="268"/>
      <c r="S62" s="268"/>
      <c r="T62" s="268"/>
      <c r="U62" s="268"/>
      <c r="V62" s="326"/>
      <c r="W62" s="333"/>
      <c r="X62" s="268"/>
      <c r="Y62" s="268"/>
      <c r="Z62" s="278" t="s">
        <v>258</v>
      </c>
      <c r="AA62" s="268"/>
      <c r="AB62" s="333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</row>
    <row r="63" spans="1:38" ht="22.5" x14ac:dyDescent="0.2">
      <c r="A63" s="337"/>
      <c r="B63" s="335" t="s">
        <v>261</v>
      </c>
      <c r="C63" s="293" t="s">
        <v>262</v>
      </c>
      <c r="D63" s="293"/>
      <c r="E63" s="293"/>
      <c r="F63" s="338" t="s">
        <v>259</v>
      </c>
      <c r="G63" s="338" t="s">
        <v>263</v>
      </c>
      <c r="H63" s="338"/>
      <c r="I63" s="338" t="s">
        <v>263</v>
      </c>
      <c r="J63" s="339"/>
      <c r="K63" s="338"/>
      <c r="L63" s="339">
        <v>6.64</v>
      </c>
      <c r="M63" s="338"/>
      <c r="N63" s="340">
        <v>154</v>
      </c>
      <c r="O63" s="268"/>
      <c r="P63" s="268"/>
      <c r="Q63" s="268"/>
      <c r="R63" s="268"/>
      <c r="S63" s="268"/>
      <c r="T63" s="268"/>
      <c r="U63" s="268"/>
      <c r="V63" s="326"/>
      <c r="W63" s="333"/>
      <c r="X63" s="268"/>
      <c r="Y63" s="268"/>
      <c r="Z63" s="278" t="s">
        <v>262</v>
      </c>
      <c r="AA63" s="268"/>
      <c r="AB63" s="333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</row>
    <row r="64" spans="1:38" ht="12" x14ac:dyDescent="0.2">
      <c r="A64" s="345"/>
      <c r="B64" s="346"/>
      <c r="C64" s="329" t="s">
        <v>264</v>
      </c>
      <c r="D64" s="329"/>
      <c r="E64" s="329"/>
      <c r="F64" s="330"/>
      <c r="G64" s="330"/>
      <c r="H64" s="330"/>
      <c r="I64" s="330"/>
      <c r="J64" s="331"/>
      <c r="K64" s="330"/>
      <c r="L64" s="331">
        <v>54.1</v>
      </c>
      <c r="M64" s="342"/>
      <c r="N64" s="332">
        <v>863</v>
      </c>
      <c r="O64" s="268"/>
      <c r="P64" s="268"/>
      <c r="Q64" s="268"/>
      <c r="R64" s="268"/>
      <c r="S64" s="268"/>
      <c r="T64" s="268"/>
      <c r="U64" s="268"/>
      <c r="V64" s="326"/>
      <c r="W64" s="333"/>
      <c r="X64" s="268"/>
      <c r="Y64" s="268"/>
      <c r="Z64" s="268"/>
      <c r="AA64" s="268"/>
      <c r="AB64" s="333" t="s">
        <v>264</v>
      </c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</row>
    <row r="65" spans="1:38" ht="45" x14ac:dyDescent="0.2">
      <c r="A65" s="327" t="s">
        <v>246</v>
      </c>
      <c r="B65" s="328" t="s">
        <v>617</v>
      </c>
      <c r="C65" s="329" t="s">
        <v>618</v>
      </c>
      <c r="D65" s="329"/>
      <c r="E65" s="329"/>
      <c r="F65" s="330" t="s">
        <v>239</v>
      </c>
      <c r="G65" s="330"/>
      <c r="H65" s="330"/>
      <c r="I65" s="330" t="s">
        <v>53</v>
      </c>
      <c r="J65" s="331"/>
      <c r="K65" s="330"/>
      <c r="L65" s="331"/>
      <c r="M65" s="330"/>
      <c r="N65" s="332"/>
      <c r="O65" s="268"/>
      <c r="P65" s="268"/>
      <c r="Q65" s="268"/>
      <c r="R65" s="268"/>
      <c r="S65" s="268"/>
      <c r="T65" s="268"/>
      <c r="U65" s="268"/>
      <c r="V65" s="326"/>
      <c r="W65" s="333" t="s">
        <v>618</v>
      </c>
      <c r="X65" s="268"/>
      <c r="Y65" s="268"/>
      <c r="Z65" s="268"/>
      <c r="AA65" s="268"/>
      <c r="AB65" s="333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</row>
    <row r="66" spans="1:38" ht="33.75" x14ac:dyDescent="0.2">
      <c r="A66" s="334"/>
      <c r="B66" s="335" t="s">
        <v>240</v>
      </c>
      <c r="C66" s="293" t="s">
        <v>241</v>
      </c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336"/>
      <c r="O66" s="268"/>
      <c r="P66" s="268"/>
      <c r="Q66" s="268"/>
      <c r="R66" s="268"/>
      <c r="S66" s="268"/>
      <c r="T66" s="268"/>
      <c r="U66" s="268"/>
      <c r="V66" s="326"/>
      <c r="W66" s="333"/>
      <c r="X66" s="278" t="s">
        <v>241</v>
      </c>
      <c r="Y66" s="268"/>
      <c r="Z66" s="268"/>
      <c r="AA66" s="268"/>
      <c r="AB66" s="333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</row>
    <row r="67" spans="1:38" ht="12" x14ac:dyDescent="0.2">
      <c r="A67" s="337"/>
      <c r="B67" s="335" t="s">
        <v>236</v>
      </c>
      <c r="C67" s="293" t="s">
        <v>242</v>
      </c>
      <c r="D67" s="293"/>
      <c r="E67" s="293"/>
      <c r="F67" s="338"/>
      <c r="G67" s="338"/>
      <c r="H67" s="338"/>
      <c r="I67" s="338"/>
      <c r="J67" s="339">
        <v>52.98</v>
      </c>
      <c r="K67" s="338" t="s">
        <v>243</v>
      </c>
      <c r="L67" s="339">
        <v>127.15</v>
      </c>
      <c r="M67" s="338" t="s">
        <v>244</v>
      </c>
      <c r="N67" s="340">
        <v>2941</v>
      </c>
      <c r="O67" s="268"/>
      <c r="P67" s="268"/>
      <c r="Q67" s="268"/>
      <c r="R67" s="268"/>
      <c r="S67" s="268"/>
      <c r="T67" s="268"/>
      <c r="U67" s="268"/>
      <c r="V67" s="326"/>
      <c r="W67" s="333"/>
      <c r="X67" s="268"/>
      <c r="Y67" s="278" t="s">
        <v>242</v>
      </c>
      <c r="Z67" s="268"/>
      <c r="AA67" s="268"/>
      <c r="AB67" s="333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</row>
    <row r="68" spans="1:38" ht="12" x14ac:dyDescent="0.2">
      <c r="A68" s="337"/>
      <c r="B68" s="335" t="s">
        <v>53</v>
      </c>
      <c r="C68" s="293" t="s">
        <v>104</v>
      </c>
      <c r="D68" s="293"/>
      <c r="E68" s="293"/>
      <c r="F68" s="338"/>
      <c r="G68" s="338"/>
      <c r="H68" s="338"/>
      <c r="I68" s="338"/>
      <c r="J68" s="339">
        <v>247.94</v>
      </c>
      <c r="K68" s="338" t="s">
        <v>243</v>
      </c>
      <c r="L68" s="339">
        <v>595.05999999999995</v>
      </c>
      <c r="M68" s="338" t="s">
        <v>245</v>
      </c>
      <c r="N68" s="340">
        <v>6082</v>
      </c>
      <c r="O68" s="268"/>
      <c r="P68" s="268"/>
      <c r="Q68" s="268"/>
      <c r="R68" s="268"/>
      <c r="S68" s="268"/>
      <c r="T68" s="268"/>
      <c r="U68" s="268"/>
      <c r="V68" s="326"/>
      <c r="W68" s="333"/>
      <c r="X68" s="268"/>
      <c r="Y68" s="278" t="s">
        <v>104</v>
      </c>
      <c r="Z68" s="268"/>
      <c r="AA68" s="268"/>
      <c r="AB68" s="333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</row>
    <row r="69" spans="1:38" ht="12" x14ac:dyDescent="0.2">
      <c r="A69" s="337"/>
      <c r="B69" s="335" t="s">
        <v>246</v>
      </c>
      <c r="C69" s="293" t="s">
        <v>247</v>
      </c>
      <c r="D69" s="293"/>
      <c r="E69" s="293"/>
      <c r="F69" s="338"/>
      <c r="G69" s="338"/>
      <c r="H69" s="338"/>
      <c r="I69" s="338"/>
      <c r="J69" s="339">
        <v>23.2</v>
      </c>
      <c r="K69" s="338" t="s">
        <v>243</v>
      </c>
      <c r="L69" s="339">
        <v>55.68</v>
      </c>
      <c r="M69" s="338" t="s">
        <v>244</v>
      </c>
      <c r="N69" s="340">
        <v>1288</v>
      </c>
      <c r="O69" s="268"/>
      <c r="P69" s="268"/>
      <c r="Q69" s="268"/>
      <c r="R69" s="268"/>
      <c r="S69" s="268"/>
      <c r="T69" s="268"/>
      <c r="U69" s="268"/>
      <c r="V69" s="326"/>
      <c r="W69" s="333"/>
      <c r="X69" s="268"/>
      <c r="Y69" s="278" t="s">
        <v>247</v>
      </c>
      <c r="Z69" s="268"/>
      <c r="AA69" s="268"/>
      <c r="AB69" s="333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</row>
    <row r="70" spans="1:38" ht="12" x14ac:dyDescent="0.2">
      <c r="A70" s="337"/>
      <c r="B70" s="335" t="s">
        <v>68</v>
      </c>
      <c r="C70" s="293" t="s">
        <v>273</v>
      </c>
      <c r="D70" s="293"/>
      <c r="E70" s="293"/>
      <c r="F70" s="338"/>
      <c r="G70" s="338"/>
      <c r="H70" s="338"/>
      <c r="I70" s="338"/>
      <c r="J70" s="339">
        <v>45.54</v>
      </c>
      <c r="K70" s="338"/>
      <c r="L70" s="339">
        <v>91.08</v>
      </c>
      <c r="M70" s="338" t="s">
        <v>274</v>
      </c>
      <c r="N70" s="340">
        <v>737</v>
      </c>
      <c r="O70" s="268"/>
      <c r="P70" s="268"/>
      <c r="Q70" s="268"/>
      <c r="R70" s="268"/>
      <c r="S70" s="268"/>
      <c r="T70" s="268"/>
      <c r="U70" s="268"/>
      <c r="V70" s="326"/>
      <c r="W70" s="333"/>
      <c r="X70" s="268"/>
      <c r="Y70" s="278" t="s">
        <v>273</v>
      </c>
      <c r="Z70" s="268"/>
      <c r="AA70" s="268"/>
      <c r="AB70" s="333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</row>
    <row r="71" spans="1:38" ht="22.5" x14ac:dyDescent="0.2">
      <c r="A71" s="347"/>
      <c r="B71" s="348" t="s">
        <v>275</v>
      </c>
      <c r="C71" s="349" t="s">
        <v>276</v>
      </c>
      <c r="D71" s="349"/>
      <c r="E71" s="349"/>
      <c r="F71" s="350" t="s">
        <v>277</v>
      </c>
      <c r="G71" s="350" t="s">
        <v>278</v>
      </c>
      <c r="H71" s="350"/>
      <c r="I71" s="350" t="s">
        <v>278</v>
      </c>
      <c r="J71" s="335"/>
      <c r="K71" s="338"/>
      <c r="L71" s="339"/>
      <c r="M71" s="338"/>
      <c r="N71" s="351"/>
      <c r="O71" s="268"/>
      <c r="P71" s="268"/>
      <c r="Q71" s="268"/>
      <c r="R71" s="268"/>
      <c r="S71" s="268"/>
      <c r="T71" s="268"/>
      <c r="U71" s="268"/>
      <c r="V71" s="326"/>
      <c r="W71" s="333"/>
      <c r="X71" s="268"/>
      <c r="Y71" s="268"/>
      <c r="Z71" s="268"/>
      <c r="AA71" s="268"/>
      <c r="AB71" s="333"/>
      <c r="AC71" s="352" t="s">
        <v>276</v>
      </c>
      <c r="AD71" s="268"/>
      <c r="AE71" s="268"/>
      <c r="AF71" s="268"/>
      <c r="AG71" s="268"/>
      <c r="AH71" s="268"/>
      <c r="AI71" s="268"/>
      <c r="AJ71" s="268"/>
      <c r="AK71" s="268"/>
      <c r="AL71" s="268"/>
    </row>
    <row r="72" spans="1:38" ht="22.5" x14ac:dyDescent="0.2">
      <c r="A72" s="347"/>
      <c r="B72" s="348" t="s">
        <v>279</v>
      </c>
      <c r="C72" s="349" t="s">
        <v>280</v>
      </c>
      <c r="D72" s="349"/>
      <c r="E72" s="349"/>
      <c r="F72" s="350" t="s">
        <v>239</v>
      </c>
      <c r="G72" s="350" t="s">
        <v>278</v>
      </c>
      <c r="H72" s="350"/>
      <c r="I72" s="350" t="s">
        <v>278</v>
      </c>
      <c r="J72" s="335"/>
      <c r="K72" s="338"/>
      <c r="L72" s="339"/>
      <c r="M72" s="338"/>
      <c r="N72" s="351"/>
      <c r="O72" s="268"/>
      <c r="P72" s="268"/>
      <c r="Q72" s="268"/>
      <c r="R72" s="268"/>
      <c r="S72" s="268"/>
      <c r="T72" s="268"/>
      <c r="U72" s="268"/>
      <c r="V72" s="326"/>
      <c r="W72" s="333"/>
      <c r="X72" s="268"/>
      <c r="Y72" s="268"/>
      <c r="Z72" s="268"/>
      <c r="AA72" s="268"/>
      <c r="AB72" s="333"/>
      <c r="AC72" s="352" t="s">
        <v>280</v>
      </c>
      <c r="AD72" s="268"/>
      <c r="AE72" s="268"/>
      <c r="AF72" s="268"/>
      <c r="AG72" s="268"/>
      <c r="AH72" s="268"/>
      <c r="AI72" s="268"/>
      <c r="AJ72" s="268"/>
      <c r="AK72" s="268"/>
      <c r="AL72" s="268"/>
    </row>
    <row r="73" spans="1:38" ht="12" x14ac:dyDescent="0.2">
      <c r="A73" s="347"/>
      <c r="B73" s="348" t="s">
        <v>281</v>
      </c>
      <c r="C73" s="349" t="s">
        <v>282</v>
      </c>
      <c r="D73" s="349"/>
      <c r="E73" s="349"/>
      <c r="F73" s="350" t="s">
        <v>283</v>
      </c>
      <c r="G73" s="350" t="s">
        <v>278</v>
      </c>
      <c r="H73" s="350"/>
      <c r="I73" s="350" t="s">
        <v>278</v>
      </c>
      <c r="J73" s="335"/>
      <c r="K73" s="338"/>
      <c r="L73" s="339"/>
      <c r="M73" s="338"/>
      <c r="N73" s="351"/>
      <c r="O73" s="268"/>
      <c r="P73" s="268"/>
      <c r="Q73" s="268"/>
      <c r="R73" s="268"/>
      <c r="S73" s="268"/>
      <c r="T73" s="268"/>
      <c r="U73" s="268"/>
      <c r="V73" s="326"/>
      <c r="W73" s="333"/>
      <c r="X73" s="268"/>
      <c r="Y73" s="268"/>
      <c r="Z73" s="268"/>
      <c r="AA73" s="268"/>
      <c r="AB73" s="333"/>
      <c r="AC73" s="352" t="s">
        <v>282</v>
      </c>
      <c r="AD73" s="268"/>
      <c r="AE73" s="268"/>
      <c r="AF73" s="268"/>
      <c r="AG73" s="268"/>
      <c r="AH73" s="268"/>
      <c r="AI73" s="268"/>
      <c r="AJ73" s="268"/>
      <c r="AK73" s="268"/>
      <c r="AL73" s="268"/>
    </row>
    <row r="74" spans="1:38" ht="12" x14ac:dyDescent="0.2">
      <c r="A74" s="347"/>
      <c r="B74" s="348" t="s">
        <v>284</v>
      </c>
      <c r="C74" s="349" t="s">
        <v>285</v>
      </c>
      <c r="D74" s="349"/>
      <c r="E74" s="349"/>
      <c r="F74" s="350" t="s">
        <v>277</v>
      </c>
      <c r="G74" s="350" t="s">
        <v>278</v>
      </c>
      <c r="H74" s="350"/>
      <c r="I74" s="350" t="s">
        <v>278</v>
      </c>
      <c r="J74" s="335"/>
      <c r="K74" s="338"/>
      <c r="L74" s="339"/>
      <c r="M74" s="338"/>
      <c r="N74" s="351"/>
      <c r="O74" s="268"/>
      <c r="P74" s="268"/>
      <c r="Q74" s="268"/>
      <c r="R74" s="268"/>
      <c r="S74" s="268"/>
      <c r="T74" s="268"/>
      <c r="U74" s="268"/>
      <c r="V74" s="326"/>
      <c r="W74" s="333"/>
      <c r="X74" s="268"/>
      <c r="Y74" s="268"/>
      <c r="Z74" s="268"/>
      <c r="AA74" s="268"/>
      <c r="AB74" s="333"/>
      <c r="AC74" s="352" t="s">
        <v>285</v>
      </c>
      <c r="AD74" s="268"/>
      <c r="AE74" s="268"/>
      <c r="AF74" s="268"/>
      <c r="AG74" s="268"/>
      <c r="AH74" s="268"/>
      <c r="AI74" s="268"/>
      <c r="AJ74" s="268"/>
      <c r="AK74" s="268"/>
      <c r="AL74" s="268"/>
    </row>
    <row r="75" spans="1:38" ht="12" x14ac:dyDescent="0.2">
      <c r="A75" s="347"/>
      <c r="B75" s="348" t="s">
        <v>286</v>
      </c>
      <c r="C75" s="349" t="s">
        <v>287</v>
      </c>
      <c r="D75" s="349"/>
      <c r="E75" s="349"/>
      <c r="F75" s="350" t="s">
        <v>283</v>
      </c>
      <c r="G75" s="350" t="s">
        <v>278</v>
      </c>
      <c r="H75" s="350"/>
      <c r="I75" s="350" t="s">
        <v>278</v>
      </c>
      <c r="J75" s="335"/>
      <c r="K75" s="338"/>
      <c r="L75" s="339"/>
      <c r="M75" s="338"/>
      <c r="N75" s="351"/>
      <c r="O75" s="268"/>
      <c r="P75" s="268"/>
      <c r="Q75" s="268"/>
      <c r="R75" s="268"/>
      <c r="S75" s="268"/>
      <c r="T75" s="268"/>
      <c r="U75" s="268"/>
      <c r="V75" s="326"/>
      <c r="W75" s="333"/>
      <c r="X75" s="268"/>
      <c r="Y75" s="268"/>
      <c r="Z75" s="268"/>
      <c r="AA75" s="268"/>
      <c r="AB75" s="333"/>
      <c r="AC75" s="352" t="s">
        <v>287</v>
      </c>
      <c r="AD75" s="268"/>
      <c r="AE75" s="268"/>
      <c r="AF75" s="268"/>
      <c r="AG75" s="268"/>
      <c r="AH75" s="268"/>
      <c r="AI75" s="268"/>
      <c r="AJ75" s="268"/>
      <c r="AK75" s="268"/>
      <c r="AL75" s="268"/>
    </row>
    <row r="76" spans="1:38" ht="12" x14ac:dyDescent="0.2">
      <c r="A76" s="347"/>
      <c r="B76" s="348" t="s">
        <v>288</v>
      </c>
      <c r="C76" s="349" t="s">
        <v>289</v>
      </c>
      <c r="D76" s="349"/>
      <c r="E76" s="349"/>
      <c r="F76" s="350" t="s">
        <v>239</v>
      </c>
      <c r="G76" s="350" t="s">
        <v>278</v>
      </c>
      <c r="H76" s="350"/>
      <c r="I76" s="350" t="s">
        <v>278</v>
      </c>
      <c r="J76" s="335"/>
      <c r="K76" s="338"/>
      <c r="L76" s="339"/>
      <c r="M76" s="338"/>
      <c r="N76" s="351"/>
      <c r="O76" s="268"/>
      <c r="P76" s="268"/>
      <c r="Q76" s="268"/>
      <c r="R76" s="268"/>
      <c r="S76" s="268"/>
      <c r="T76" s="268"/>
      <c r="U76" s="268"/>
      <c r="V76" s="326"/>
      <c r="W76" s="333"/>
      <c r="X76" s="268"/>
      <c r="Y76" s="268"/>
      <c r="Z76" s="268"/>
      <c r="AA76" s="268"/>
      <c r="AB76" s="333"/>
      <c r="AC76" s="352" t="s">
        <v>289</v>
      </c>
      <c r="AD76" s="268"/>
      <c r="AE76" s="268"/>
      <c r="AF76" s="268"/>
      <c r="AG76" s="268"/>
      <c r="AH76" s="268"/>
      <c r="AI76" s="268"/>
      <c r="AJ76" s="268"/>
      <c r="AK76" s="268"/>
      <c r="AL76" s="268"/>
    </row>
    <row r="77" spans="1:38" ht="12" x14ac:dyDescent="0.2">
      <c r="A77" s="347"/>
      <c r="B77" s="348" t="s">
        <v>290</v>
      </c>
      <c r="C77" s="349" t="s">
        <v>291</v>
      </c>
      <c r="D77" s="349"/>
      <c r="E77" s="349"/>
      <c r="F77" s="350" t="s">
        <v>277</v>
      </c>
      <c r="G77" s="350" t="s">
        <v>278</v>
      </c>
      <c r="H77" s="350"/>
      <c r="I77" s="350" t="s">
        <v>278</v>
      </c>
      <c r="J77" s="335"/>
      <c r="K77" s="338"/>
      <c r="L77" s="339"/>
      <c r="M77" s="338"/>
      <c r="N77" s="351"/>
      <c r="O77" s="268"/>
      <c r="P77" s="268"/>
      <c r="Q77" s="268"/>
      <c r="R77" s="268"/>
      <c r="S77" s="268"/>
      <c r="T77" s="268"/>
      <c r="U77" s="268"/>
      <c r="V77" s="326"/>
      <c r="W77" s="333"/>
      <c r="X77" s="268"/>
      <c r="Y77" s="268"/>
      <c r="Z77" s="268"/>
      <c r="AA77" s="268"/>
      <c r="AB77" s="333"/>
      <c r="AC77" s="352" t="s">
        <v>291</v>
      </c>
      <c r="AD77" s="268"/>
      <c r="AE77" s="268"/>
      <c r="AF77" s="268"/>
      <c r="AG77" s="268"/>
      <c r="AH77" s="268"/>
      <c r="AI77" s="268"/>
      <c r="AJ77" s="268"/>
      <c r="AK77" s="268"/>
      <c r="AL77" s="268"/>
    </row>
    <row r="78" spans="1:38" ht="12" x14ac:dyDescent="0.2">
      <c r="A78" s="347"/>
      <c r="B78" s="348" t="s">
        <v>292</v>
      </c>
      <c r="C78" s="349" t="s">
        <v>291</v>
      </c>
      <c r="D78" s="349"/>
      <c r="E78" s="349"/>
      <c r="F78" s="350" t="s">
        <v>277</v>
      </c>
      <c r="G78" s="350" t="s">
        <v>278</v>
      </c>
      <c r="H78" s="350"/>
      <c r="I78" s="350" t="s">
        <v>278</v>
      </c>
      <c r="J78" s="335"/>
      <c r="K78" s="338"/>
      <c r="L78" s="339"/>
      <c r="M78" s="338"/>
      <c r="N78" s="351"/>
      <c r="O78" s="268"/>
      <c r="P78" s="268"/>
      <c r="Q78" s="268"/>
      <c r="R78" s="268"/>
      <c r="S78" s="268"/>
      <c r="T78" s="268"/>
      <c r="U78" s="268"/>
      <c r="V78" s="326"/>
      <c r="W78" s="333"/>
      <c r="X78" s="268"/>
      <c r="Y78" s="268"/>
      <c r="Z78" s="268"/>
      <c r="AA78" s="268"/>
      <c r="AB78" s="333"/>
      <c r="AC78" s="352" t="s">
        <v>291</v>
      </c>
      <c r="AD78" s="268"/>
      <c r="AE78" s="268"/>
      <c r="AF78" s="268"/>
      <c r="AG78" s="268"/>
      <c r="AH78" s="268"/>
      <c r="AI78" s="268"/>
      <c r="AJ78" s="268"/>
      <c r="AK78" s="268"/>
      <c r="AL78" s="268"/>
    </row>
    <row r="79" spans="1:38" ht="12" x14ac:dyDescent="0.2">
      <c r="A79" s="347"/>
      <c r="B79" s="348" t="s">
        <v>293</v>
      </c>
      <c r="C79" s="349" t="s">
        <v>294</v>
      </c>
      <c r="D79" s="349"/>
      <c r="E79" s="349"/>
      <c r="F79" s="350" t="s">
        <v>239</v>
      </c>
      <c r="G79" s="350" t="s">
        <v>278</v>
      </c>
      <c r="H79" s="350"/>
      <c r="I79" s="350" t="s">
        <v>278</v>
      </c>
      <c r="J79" s="335"/>
      <c r="K79" s="338"/>
      <c r="L79" s="339"/>
      <c r="M79" s="338"/>
      <c r="N79" s="351"/>
      <c r="O79" s="268"/>
      <c r="P79" s="268"/>
      <c r="Q79" s="268"/>
      <c r="R79" s="268"/>
      <c r="S79" s="268"/>
      <c r="T79" s="268"/>
      <c r="U79" s="268"/>
      <c r="V79" s="326"/>
      <c r="W79" s="333"/>
      <c r="X79" s="268"/>
      <c r="Y79" s="268"/>
      <c r="Z79" s="268"/>
      <c r="AA79" s="268"/>
      <c r="AB79" s="333"/>
      <c r="AC79" s="352" t="s">
        <v>294</v>
      </c>
      <c r="AD79" s="268"/>
      <c r="AE79" s="268"/>
      <c r="AF79" s="268"/>
      <c r="AG79" s="268"/>
      <c r="AH79" s="268"/>
      <c r="AI79" s="268"/>
      <c r="AJ79" s="268"/>
      <c r="AK79" s="268"/>
      <c r="AL79" s="268"/>
    </row>
    <row r="80" spans="1:38" ht="12" x14ac:dyDescent="0.2">
      <c r="A80" s="347"/>
      <c r="B80" s="348" t="s">
        <v>295</v>
      </c>
      <c r="C80" s="349" t="s">
        <v>296</v>
      </c>
      <c r="D80" s="349"/>
      <c r="E80" s="349"/>
      <c r="F80" s="350" t="s">
        <v>239</v>
      </c>
      <c r="G80" s="350" t="s">
        <v>297</v>
      </c>
      <c r="H80" s="350"/>
      <c r="I80" s="350" t="s">
        <v>316</v>
      </c>
      <c r="J80" s="335"/>
      <c r="K80" s="338"/>
      <c r="L80" s="339"/>
      <c r="M80" s="338"/>
      <c r="N80" s="351"/>
      <c r="O80" s="268"/>
      <c r="P80" s="268"/>
      <c r="Q80" s="268"/>
      <c r="R80" s="268"/>
      <c r="S80" s="268"/>
      <c r="T80" s="268"/>
      <c r="U80" s="268"/>
      <c r="V80" s="326"/>
      <c r="W80" s="333"/>
      <c r="X80" s="268"/>
      <c r="Y80" s="268"/>
      <c r="Z80" s="268"/>
      <c r="AA80" s="268"/>
      <c r="AB80" s="333"/>
      <c r="AC80" s="352" t="s">
        <v>296</v>
      </c>
      <c r="AD80" s="268"/>
      <c r="AE80" s="268"/>
      <c r="AF80" s="268"/>
      <c r="AG80" s="268"/>
      <c r="AH80" s="268"/>
      <c r="AI80" s="268"/>
      <c r="AJ80" s="268"/>
      <c r="AK80" s="268"/>
      <c r="AL80" s="268"/>
    </row>
    <row r="81" spans="1:38" ht="12" x14ac:dyDescent="0.2">
      <c r="A81" s="337"/>
      <c r="B81" s="335"/>
      <c r="C81" s="293" t="s">
        <v>248</v>
      </c>
      <c r="D81" s="293"/>
      <c r="E81" s="293"/>
      <c r="F81" s="338" t="s">
        <v>249</v>
      </c>
      <c r="G81" s="338" t="s">
        <v>619</v>
      </c>
      <c r="H81" s="338" t="s">
        <v>243</v>
      </c>
      <c r="I81" s="338" t="s">
        <v>620</v>
      </c>
      <c r="J81" s="339"/>
      <c r="K81" s="338"/>
      <c r="L81" s="339"/>
      <c r="M81" s="338"/>
      <c r="N81" s="340"/>
      <c r="O81" s="268"/>
      <c r="P81" s="268"/>
      <c r="Q81" s="268"/>
      <c r="R81" s="268"/>
      <c r="S81" s="268"/>
      <c r="T81" s="268"/>
      <c r="U81" s="268"/>
      <c r="V81" s="326"/>
      <c r="W81" s="333"/>
      <c r="X81" s="268"/>
      <c r="Y81" s="268"/>
      <c r="Z81" s="278" t="s">
        <v>248</v>
      </c>
      <c r="AA81" s="268"/>
      <c r="AB81" s="333"/>
      <c r="AC81" s="352"/>
      <c r="AD81" s="268"/>
      <c r="AE81" s="268"/>
      <c r="AF81" s="268"/>
      <c r="AG81" s="268"/>
      <c r="AH81" s="268"/>
      <c r="AI81" s="268"/>
      <c r="AJ81" s="268"/>
      <c r="AK81" s="268"/>
      <c r="AL81" s="268"/>
    </row>
    <row r="82" spans="1:38" ht="12" x14ac:dyDescent="0.2">
      <c r="A82" s="337"/>
      <c r="B82" s="335"/>
      <c r="C82" s="293" t="s">
        <v>252</v>
      </c>
      <c r="D82" s="293"/>
      <c r="E82" s="293"/>
      <c r="F82" s="338" t="s">
        <v>249</v>
      </c>
      <c r="G82" s="338" t="s">
        <v>53</v>
      </c>
      <c r="H82" s="338" t="s">
        <v>243</v>
      </c>
      <c r="I82" s="338" t="s">
        <v>621</v>
      </c>
      <c r="J82" s="339"/>
      <c r="K82" s="338"/>
      <c r="L82" s="339"/>
      <c r="M82" s="338"/>
      <c r="N82" s="340"/>
      <c r="O82" s="268"/>
      <c r="P82" s="268"/>
      <c r="Q82" s="268"/>
      <c r="R82" s="268"/>
      <c r="S82" s="268"/>
      <c r="T82" s="268"/>
      <c r="U82" s="268"/>
      <c r="V82" s="326"/>
      <c r="W82" s="333"/>
      <c r="X82" s="268"/>
      <c r="Y82" s="268"/>
      <c r="Z82" s="278" t="s">
        <v>252</v>
      </c>
      <c r="AA82" s="268"/>
      <c r="AB82" s="333"/>
      <c r="AC82" s="352"/>
      <c r="AD82" s="268"/>
      <c r="AE82" s="268"/>
      <c r="AF82" s="268"/>
      <c r="AG82" s="268"/>
      <c r="AH82" s="268"/>
      <c r="AI82" s="268"/>
      <c r="AJ82" s="268"/>
      <c r="AK82" s="268"/>
      <c r="AL82" s="268"/>
    </row>
    <row r="83" spans="1:38" ht="12" x14ac:dyDescent="0.2">
      <c r="A83" s="337"/>
      <c r="B83" s="335"/>
      <c r="C83" s="341" t="s">
        <v>255</v>
      </c>
      <c r="D83" s="341"/>
      <c r="E83" s="341"/>
      <c r="F83" s="342"/>
      <c r="G83" s="342"/>
      <c r="H83" s="342"/>
      <c r="I83" s="342"/>
      <c r="J83" s="343">
        <v>346.46</v>
      </c>
      <c r="K83" s="342"/>
      <c r="L83" s="343">
        <v>813.29</v>
      </c>
      <c r="M83" s="342"/>
      <c r="N83" s="344"/>
      <c r="O83" s="268"/>
      <c r="P83" s="268"/>
      <c r="Q83" s="268"/>
      <c r="R83" s="268"/>
      <c r="S83" s="268"/>
      <c r="T83" s="268"/>
      <c r="U83" s="268"/>
      <c r="V83" s="326"/>
      <c r="W83" s="333"/>
      <c r="X83" s="268"/>
      <c r="Y83" s="268"/>
      <c r="Z83" s="268"/>
      <c r="AA83" s="278" t="s">
        <v>255</v>
      </c>
      <c r="AB83" s="333"/>
      <c r="AC83" s="352"/>
      <c r="AD83" s="268"/>
      <c r="AE83" s="268"/>
      <c r="AF83" s="268"/>
      <c r="AG83" s="268"/>
      <c r="AH83" s="268"/>
      <c r="AI83" s="268"/>
      <c r="AJ83" s="268"/>
      <c r="AK83" s="268"/>
      <c r="AL83" s="268"/>
    </row>
    <row r="84" spans="1:38" ht="12" x14ac:dyDescent="0.2">
      <c r="A84" s="337"/>
      <c r="B84" s="335"/>
      <c r="C84" s="293" t="s">
        <v>256</v>
      </c>
      <c r="D84" s="293"/>
      <c r="E84" s="293"/>
      <c r="F84" s="338"/>
      <c r="G84" s="338"/>
      <c r="H84" s="338"/>
      <c r="I84" s="338"/>
      <c r="J84" s="339"/>
      <c r="K84" s="338"/>
      <c r="L84" s="339">
        <v>182.83</v>
      </c>
      <c r="M84" s="338"/>
      <c r="N84" s="340">
        <v>4229</v>
      </c>
      <c r="O84" s="268"/>
      <c r="P84" s="268"/>
      <c r="Q84" s="268"/>
      <c r="R84" s="268"/>
      <c r="S84" s="268"/>
      <c r="T84" s="268"/>
      <c r="U84" s="268"/>
      <c r="V84" s="326"/>
      <c r="W84" s="333"/>
      <c r="X84" s="268"/>
      <c r="Y84" s="268"/>
      <c r="Z84" s="278" t="s">
        <v>256</v>
      </c>
      <c r="AA84" s="268"/>
      <c r="AB84" s="333"/>
      <c r="AC84" s="352"/>
      <c r="AD84" s="268"/>
      <c r="AE84" s="268"/>
      <c r="AF84" s="268"/>
      <c r="AG84" s="268"/>
      <c r="AH84" s="268"/>
      <c r="AI84" s="268"/>
      <c r="AJ84" s="268"/>
      <c r="AK84" s="268"/>
      <c r="AL84" s="268"/>
    </row>
    <row r="85" spans="1:38" ht="22.5" x14ac:dyDescent="0.2">
      <c r="A85" s="337"/>
      <c r="B85" s="335" t="s">
        <v>257</v>
      </c>
      <c r="C85" s="293" t="s">
        <v>258</v>
      </c>
      <c r="D85" s="293"/>
      <c r="E85" s="293"/>
      <c r="F85" s="338" t="s">
        <v>259</v>
      </c>
      <c r="G85" s="338" t="s">
        <v>260</v>
      </c>
      <c r="H85" s="338"/>
      <c r="I85" s="338" t="s">
        <v>260</v>
      </c>
      <c r="J85" s="339"/>
      <c r="K85" s="338"/>
      <c r="L85" s="339">
        <v>188.31</v>
      </c>
      <c r="M85" s="338"/>
      <c r="N85" s="340">
        <v>4356</v>
      </c>
      <c r="O85" s="268"/>
      <c r="P85" s="268"/>
      <c r="Q85" s="268"/>
      <c r="R85" s="268"/>
      <c r="S85" s="268"/>
      <c r="T85" s="268"/>
      <c r="U85" s="268"/>
      <c r="V85" s="326"/>
      <c r="W85" s="333"/>
      <c r="X85" s="268"/>
      <c r="Y85" s="268"/>
      <c r="Z85" s="278" t="s">
        <v>258</v>
      </c>
      <c r="AA85" s="268"/>
      <c r="AB85" s="333"/>
      <c r="AC85" s="352"/>
      <c r="AD85" s="268"/>
      <c r="AE85" s="268"/>
      <c r="AF85" s="268"/>
      <c r="AG85" s="268"/>
      <c r="AH85" s="268"/>
      <c r="AI85" s="268"/>
      <c r="AJ85" s="268"/>
      <c r="AK85" s="268"/>
      <c r="AL85" s="268"/>
    </row>
    <row r="86" spans="1:38" ht="22.5" x14ac:dyDescent="0.2">
      <c r="A86" s="337"/>
      <c r="B86" s="335" t="s">
        <v>261</v>
      </c>
      <c r="C86" s="293" t="s">
        <v>262</v>
      </c>
      <c r="D86" s="293"/>
      <c r="E86" s="293"/>
      <c r="F86" s="338" t="s">
        <v>259</v>
      </c>
      <c r="G86" s="338" t="s">
        <v>263</v>
      </c>
      <c r="H86" s="338"/>
      <c r="I86" s="338" t="s">
        <v>263</v>
      </c>
      <c r="J86" s="339"/>
      <c r="K86" s="338"/>
      <c r="L86" s="339">
        <v>109.7</v>
      </c>
      <c r="M86" s="338"/>
      <c r="N86" s="340">
        <v>2537</v>
      </c>
      <c r="O86" s="268"/>
      <c r="P86" s="268"/>
      <c r="Q86" s="268"/>
      <c r="R86" s="268"/>
      <c r="S86" s="268"/>
      <c r="T86" s="268"/>
      <c r="U86" s="268"/>
      <c r="V86" s="326"/>
      <c r="W86" s="333"/>
      <c r="X86" s="268"/>
      <c r="Y86" s="268"/>
      <c r="Z86" s="278" t="s">
        <v>262</v>
      </c>
      <c r="AA86" s="268"/>
      <c r="AB86" s="333"/>
      <c r="AC86" s="352"/>
      <c r="AD86" s="268"/>
      <c r="AE86" s="268"/>
      <c r="AF86" s="268"/>
      <c r="AG86" s="268"/>
      <c r="AH86" s="268"/>
      <c r="AI86" s="268"/>
      <c r="AJ86" s="268"/>
      <c r="AK86" s="268"/>
      <c r="AL86" s="268"/>
    </row>
    <row r="87" spans="1:38" ht="12" x14ac:dyDescent="0.2">
      <c r="A87" s="345"/>
      <c r="B87" s="346"/>
      <c r="C87" s="329" t="s">
        <v>264</v>
      </c>
      <c r="D87" s="329"/>
      <c r="E87" s="329"/>
      <c r="F87" s="330"/>
      <c r="G87" s="330"/>
      <c r="H87" s="330"/>
      <c r="I87" s="330"/>
      <c r="J87" s="331"/>
      <c r="K87" s="330"/>
      <c r="L87" s="331">
        <v>1111.3</v>
      </c>
      <c r="M87" s="342"/>
      <c r="N87" s="332">
        <v>16653</v>
      </c>
      <c r="O87" s="268"/>
      <c r="P87" s="268"/>
      <c r="Q87" s="268"/>
      <c r="R87" s="268"/>
      <c r="S87" s="268"/>
      <c r="T87" s="268"/>
      <c r="U87" s="268"/>
      <c r="V87" s="326"/>
      <c r="W87" s="333"/>
      <c r="X87" s="268"/>
      <c r="Y87" s="268"/>
      <c r="Z87" s="268"/>
      <c r="AA87" s="268"/>
      <c r="AB87" s="333" t="s">
        <v>264</v>
      </c>
      <c r="AC87" s="352"/>
      <c r="AD87" s="268"/>
      <c r="AE87" s="268"/>
      <c r="AF87" s="268"/>
      <c r="AG87" s="268"/>
      <c r="AH87" s="268"/>
      <c r="AI87" s="268"/>
      <c r="AJ87" s="268"/>
      <c r="AK87" s="268"/>
      <c r="AL87" s="268"/>
    </row>
    <row r="88" spans="1:38" ht="22.5" x14ac:dyDescent="0.2">
      <c r="A88" s="327" t="s">
        <v>68</v>
      </c>
      <c r="B88" s="328" t="s">
        <v>302</v>
      </c>
      <c r="C88" s="329" t="s">
        <v>322</v>
      </c>
      <c r="D88" s="329"/>
      <c r="E88" s="329"/>
      <c r="F88" s="330" t="s">
        <v>239</v>
      </c>
      <c r="G88" s="330"/>
      <c r="H88" s="330"/>
      <c r="I88" s="330" t="s">
        <v>68</v>
      </c>
      <c r="J88" s="331">
        <v>41666.67</v>
      </c>
      <c r="K88" s="330"/>
      <c r="L88" s="331">
        <v>20601.61</v>
      </c>
      <c r="M88" s="330" t="s">
        <v>274</v>
      </c>
      <c r="N88" s="332">
        <v>166667</v>
      </c>
      <c r="O88" s="268"/>
      <c r="P88" s="268"/>
      <c r="Q88" s="268"/>
      <c r="R88" s="268"/>
      <c r="S88" s="268"/>
      <c r="T88" s="268"/>
      <c r="U88" s="268"/>
      <c r="V88" s="326"/>
      <c r="W88" s="333" t="s">
        <v>322</v>
      </c>
      <c r="X88" s="268"/>
      <c r="Y88" s="268"/>
      <c r="Z88" s="268"/>
      <c r="AA88" s="268"/>
      <c r="AB88" s="333"/>
      <c r="AC88" s="352"/>
      <c r="AD88" s="268"/>
      <c r="AE88" s="268"/>
      <c r="AF88" s="268"/>
      <c r="AG88" s="268"/>
      <c r="AH88" s="268"/>
      <c r="AI88" s="268"/>
      <c r="AJ88" s="268"/>
      <c r="AK88" s="268"/>
      <c r="AL88" s="268"/>
    </row>
    <row r="89" spans="1:38" ht="12" x14ac:dyDescent="0.2">
      <c r="A89" s="347"/>
      <c r="B89" s="353"/>
      <c r="C89" s="293" t="s">
        <v>622</v>
      </c>
      <c r="D89" s="293"/>
      <c r="E89" s="293"/>
      <c r="F89" s="293"/>
      <c r="G89" s="293"/>
      <c r="H89" s="293"/>
      <c r="I89" s="293"/>
      <c r="J89" s="293"/>
      <c r="K89" s="293"/>
      <c r="L89" s="293"/>
      <c r="M89" s="293"/>
      <c r="N89" s="336"/>
      <c r="O89" s="268"/>
      <c r="P89" s="268"/>
      <c r="Q89" s="268"/>
      <c r="R89" s="268"/>
      <c r="S89" s="268"/>
      <c r="T89" s="268"/>
      <c r="U89" s="268"/>
      <c r="V89" s="326"/>
      <c r="W89" s="333"/>
      <c r="X89" s="268"/>
      <c r="Y89" s="268"/>
      <c r="Z89" s="268"/>
      <c r="AA89" s="268"/>
      <c r="AB89" s="333"/>
      <c r="AC89" s="352"/>
      <c r="AD89" s="278" t="s">
        <v>622</v>
      </c>
      <c r="AE89" s="268"/>
      <c r="AF89" s="268"/>
      <c r="AG89" s="268"/>
      <c r="AH89" s="268"/>
      <c r="AI89" s="268"/>
      <c r="AJ89" s="268"/>
      <c r="AK89" s="268"/>
      <c r="AL89" s="268"/>
    </row>
    <row r="90" spans="1:38" ht="12" x14ac:dyDescent="0.2">
      <c r="A90" s="347"/>
      <c r="B90" s="353"/>
      <c r="C90" s="293" t="s">
        <v>324</v>
      </c>
      <c r="D90" s="293"/>
      <c r="E90" s="293"/>
      <c r="F90" s="293"/>
      <c r="G90" s="293"/>
      <c r="H90" s="293"/>
      <c r="I90" s="293"/>
      <c r="J90" s="293"/>
      <c r="K90" s="293"/>
      <c r="L90" s="293"/>
      <c r="M90" s="293"/>
      <c r="N90" s="336"/>
      <c r="O90" s="268"/>
      <c r="P90" s="268"/>
      <c r="Q90" s="268"/>
      <c r="R90" s="268"/>
      <c r="S90" s="268"/>
      <c r="T90" s="268"/>
      <c r="U90" s="268"/>
      <c r="V90" s="326"/>
      <c r="W90" s="333"/>
      <c r="X90" s="268"/>
      <c r="Y90" s="268"/>
      <c r="Z90" s="268"/>
      <c r="AA90" s="268"/>
      <c r="AB90" s="333"/>
      <c r="AC90" s="352"/>
      <c r="AD90" s="268"/>
      <c r="AE90" s="278" t="s">
        <v>324</v>
      </c>
      <c r="AF90" s="268"/>
      <c r="AG90" s="268"/>
      <c r="AH90" s="268"/>
      <c r="AI90" s="268"/>
      <c r="AJ90" s="268"/>
      <c r="AK90" s="268"/>
      <c r="AL90" s="268"/>
    </row>
    <row r="91" spans="1:38" ht="22.5" x14ac:dyDescent="0.2">
      <c r="A91" s="327" t="s">
        <v>87</v>
      </c>
      <c r="B91" s="328" t="s">
        <v>306</v>
      </c>
      <c r="C91" s="329" t="s">
        <v>307</v>
      </c>
      <c r="D91" s="329"/>
      <c r="E91" s="329"/>
      <c r="F91" s="330" t="s">
        <v>308</v>
      </c>
      <c r="G91" s="330"/>
      <c r="H91" s="330"/>
      <c r="I91" s="330" t="s">
        <v>326</v>
      </c>
      <c r="J91" s="331">
        <v>3611.54</v>
      </c>
      <c r="K91" s="330"/>
      <c r="L91" s="331">
        <v>144.46</v>
      </c>
      <c r="M91" s="330" t="s">
        <v>274</v>
      </c>
      <c r="N91" s="332">
        <v>1169</v>
      </c>
      <c r="O91" s="268"/>
      <c r="P91" s="268"/>
      <c r="Q91" s="268"/>
      <c r="R91" s="268"/>
      <c r="S91" s="268"/>
      <c r="T91" s="268"/>
      <c r="U91" s="268"/>
      <c r="V91" s="326"/>
      <c r="W91" s="333" t="s">
        <v>307</v>
      </c>
      <c r="X91" s="268"/>
      <c r="Y91" s="268"/>
      <c r="Z91" s="268"/>
      <c r="AA91" s="268"/>
      <c r="AB91" s="333"/>
      <c r="AC91" s="352"/>
      <c r="AD91" s="268"/>
      <c r="AE91" s="268"/>
      <c r="AF91" s="268"/>
      <c r="AG91" s="268"/>
      <c r="AH91" s="268"/>
      <c r="AI91" s="268"/>
      <c r="AJ91" s="268"/>
      <c r="AK91" s="268"/>
      <c r="AL91" s="268"/>
    </row>
    <row r="92" spans="1:38" ht="12" x14ac:dyDescent="0.2">
      <c r="A92" s="347"/>
      <c r="B92" s="353"/>
      <c r="C92" s="293" t="s">
        <v>327</v>
      </c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336"/>
      <c r="O92" s="268"/>
      <c r="P92" s="268"/>
      <c r="Q92" s="268"/>
      <c r="R92" s="268"/>
      <c r="S92" s="268"/>
      <c r="T92" s="268"/>
      <c r="U92" s="268"/>
      <c r="V92" s="326"/>
      <c r="W92" s="333"/>
      <c r="X92" s="268"/>
      <c r="Y92" s="268"/>
      <c r="Z92" s="268"/>
      <c r="AA92" s="268"/>
      <c r="AB92" s="333"/>
      <c r="AC92" s="352"/>
      <c r="AD92" s="278" t="s">
        <v>327</v>
      </c>
      <c r="AE92" s="268"/>
      <c r="AF92" s="268"/>
      <c r="AG92" s="268"/>
      <c r="AH92" s="268"/>
      <c r="AI92" s="268"/>
      <c r="AJ92" s="268"/>
      <c r="AK92" s="268"/>
      <c r="AL92" s="268"/>
    </row>
    <row r="93" spans="1:38" ht="12" x14ac:dyDescent="0.2">
      <c r="A93" s="354"/>
      <c r="B93" s="355"/>
      <c r="C93" s="355"/>
      <c r="D93" s="355"/>
      <c r="E93" s="355"/>
      <c r="F93" s="355"/>
      <c r="G93" s="355"/>
      <c r="H93" s="355"/>
      <c r="I93" s="355"/>
      <c r="J93" s="355"/>
      <c r="K93" s="355"/>
      <c r="L93" s="355"/>
      <c r="M93" s="355"/>
      <c r="N93" s="356"/>
      <c r="O93" s="268"/>
      <c r="P93" s="268"/>
      <c r="Q93" s="268"/>
      <c r="R93" s="268"/>
      <c r="S93" s="268"/>
      <c r="T93" s="268"/>
      <c r="U93" s="268"/>
      <c r="V93" s="326"/>
      <c r="W93" s="333"/>
      <c r="X93" s="268"/>
      <c r="Y93" s="268"/>
      <c r="Z93" s="268"/>
      <c r="AA93" s="268"/>
      <c r="AB93" s="333"/>
      <c r="AC93" s="352"/>
      <c r="AD93" s="268"/>
      <c r="AE93" s="268"/>
      <c r="AF93" s="333" t="s">
        <v>189</v>
      </c>
      <c r="AG93" s="268"/>
      <c r="AH93" s="268"/>
      <c r="AI93" s="268"/>
      <c r="AJ93" s="268"/>
      <c r="AK93" s="268"/>
      <c r="AL93" s="268"/>
    </row>
    <row r="94" spans="1:38" ht="33.75" x14ac:dyDescent="0.2">
      <c r="A94" s="327" t="s">
        <v>55</v>
      </c>
      <c r="B94" s="328" t="s">
        <v>337</v>
      </c>
      <c r="C94" s="329" t="s">
        <v>338</v>
      </c>
      <c r="D94" s="329"/>
      <c r="E94" s="329"/>
      <c r="F94" s="330" t="s">
        <v>239</v>
      </c>
      <c r="G94" s="330"/>
      <c r="H94" s="330"/>
      <c r="I94" s="330" t="s">
        <v>53</v>
      </c>
      <c r="J94" s="331"/>
      <c r="K94" s="330"/>
      <c r="L94" s="331"/>
      <c r="M94" s="330"/>
      <c r="N94" s="332"/>
      <c r="O94" s="268"/>
      <c r="P94" s="268"/>
      <c r="Q94" s="268"/>
      <c r="R94" s="268"/>
      <c r="S94" s="268"/>
      <c r="T94" s="268"/>
      <c r="U94" s="268"/>
      <c r="V94" s="326"/>
      <c r="W94" s="333" t="s">
        <v>338</v>
      </c>
      <c r="X94" s="268"/>
      <c r="Y94" s="268"/>
      <c r="Z94" s="268"/>
      <c r="AA94" s="268"/>
      <c r="AB94" s="333"/>
      <c r="AC94" s="352"/>
      <c r="AD94" s="268"/>
      <c r="AE94" s="268"/>
      <c r="AF94" s="333"/>
      <c r="AG94" s="268"/>
      <c r="AH94" s="268"/>
      <c r="AI94" s="268"/>
      <c r="AJ94" s="268"/>
      <c r="AK94" s="268"/>
      <c r="AL94" s="268"/>
    </row>
    <row r="95" spans="1:38" ht="33.75" x14ac:dyDescent="0.2">
      <c r="A95" s="334"/>
      <c r="B95" s="335" t="s">
        <v>240</v>
      </c>
      <c r="C95" s="293" t="s">
        <v>241</v>
      </c>
      <c r="D95" s="293"/>
      <c r="E95" s="293"/>
      <c r="F95" s="293"/>
      <c r="G95" s="293"/>
      <c r="H95" s="293"/>
      <c r="I95" s="293"/>
      <c r="J95" s="293"/>
      <c r="K95" s="293"/>
      <c r="L95" s="293"/>
      <c r="M95" s="293"/>
      <c r="N95" s="336"/>
      <c r="O95" s="268"/>
      <c r="P95" s="268"/>
      <c r="Q95" s="268"/>
      <c r="R95" s="268"/>
      <c r="S95" s="268"/>
      <c r="T95" s="268"/>
      <c r="U95" s="268"/>
      <c r="V95" s="326"/>
      <c r="W95" s="333"/>
      <c r="X95" s="278" t="s">
        <v>241</v>
      </c>
      <c r="Y95" s="268"/>
      <c r="Z95" s="268"/>
      <c r="AA95" s="268"/>
      <c r="AB95" s="333"/>
      <c r="AC95" s="352"/>
      <c r="AD95" s="268"/>
      <c r="AE95" s="268"/>
      <c r="AF95" s="333"/>
      <c r="AG95" s="268"/>
      <c r="AH95" s="268"/>
      <c r="AI95" s="268"/>
      <c r="AJ95" s="268"/>
      <c r="AK95" s="268"/>
      <c r="AL95" s="268"/>
    </row>
    <row r="96" spans="1:38" ht="12" x14ac:dyDescent="0.2">
      <c r="A96" s="337"/>
      <c r="B96" s="335" t="s">
        <v>236</v>
      </c>
      <c r="C96" s="293" t="s">
        <v>242</v>
      </c>
      <c r="D96" s="293"/>
      <c r="E96" s="293"/>
      <c r="F96" s="338"/>
      <c r="G96" s="338"/>
      <c r="H96" s="338"/>
      <c r="I96" s="338"/>
      <c r="J96" s="339">
        <v>8.25</v>
      </c>
      <c r="K96" s="338" t="s">
        <v>243</v>
      </c>
      <c r="L96" s="339">
        <v>19.8</v>
      </c>
      <c r="M96" s="338" t="s">
        <v>244</v>
      </c>
      <c r="N96" s="340">
        <v>458</v>
      </c>
      <c r="O96" s="268"/>
      <c r="P96" s="268"/>
      <c r="Q96" s="268"/>
      <c r="R96" s="268"/>
      <c r="S96" s="268"/>
      <c r="T96" s="268"/>
      <c r="U96" s="268"/>
      <c r="V96" s="326"/>
      <c r="W96" s="333"/>
      <c r="X96" s="268"/>
      <c r="Y96" s="278" t="s">
        <v>242</v>
      </c>
      <c r="Z96" s="268"/>
      <c r="AA96" s="268"/>
      <c r="AB96" s="333"/>
      <c r="AC96" s="352"/>
      <c r="AD96" s="268"/>
      <c r="AE96" s="268"/>
      <c r="AF96" s="333"/>
      <c r="AG96" s="268"/>
      <c r="AH96" s="268"/>
      <c r="AI96" s="268"/>
      <c r="AJ96" s="268"/>
      <c r="AK96" s="268"/>
      <c r="AL96" s="268"/>
    </row>
    <row r="97" spans="1:38" ht="12" x14ac:dyDescent="0.2">
      <c r="A97" s="337"/>
      <c r="B97" s="335" t="s">
        <v>53</v>
      </c>
      <c r="C97" s="293" t="s">
        <v>104</v>
      </c>
      <c r="D97" s="293"/>
      <c r="E97" s="293"/>
      <c r="F97" s="338"/>
      <c r="G97" s="338"/>
      <c r="H97" s="338"/>
      <c r="I97" s="338"/>
      <c r="J97" s="339">
        <v>32.14</v>
      </c>
      <c r="K97" s="338" t="s">
        <v>243</v>
      </c>
      <c r="L97" s="339">
        <v>77.14</v>
      </c>
      <c r="M97" s="338" t="s">
        <v>245</v>
      </c>
      <c r="N97" s="340">
        <v>788</v>
      </c>
      <c r="O97" s="268"/>
      <c r="P97" s="268"/>
      <c r="Q97" s="268"/>
      <c r="R97" s="268"/>
      <c r="S97" s="268"/>
      <c r="T97" s="268"/>
      <c r="U97" s="268"/>
      <c r="V97" s="326"/>
      <c r="W97" s="333"/>
      <c r="X97" s="268"/>
      <c r="Y97" s="278" t="s">
        <v>104</v>
      </c>
      <c r="Z97" s="268"/>
      <c r="AA97" s="268"/>
      <c r="AB97" s="333"/>
      <c r="AC97" s="352"/>
      <c r="AD97" s="268"/>
      <c r="AE97" s="268"/>
      <c r="AF97" s="333"/>
      <c r="AG97" s="268"/>
      <c r="AH97" s="268"/>
      <c r="AI97" s="268"/>
      <c r="AJ97" s="268"/>
      <c r="AK97" s="268"/>
      <c r="AL97" s="268"/>
    </row>
    <row r="98" spans="1:38" ht="12" x14ac:dyDescent="0.2">
      <c r="A98" s="337"/>
      <c r="B98" s="335" t="s">
        <v>246</v>
      </c>
      <c r="C98" s="293" t="s">
        <v>247</v>
      </c>
      <c r="D98" s="293"/>
      <c r="E98" s="293"/>
      <c r="F98" s="338"/>
      <c r="G98" s="338"/>
      <c r="H98" s="338"/>
      <c r="I98" s="338"/>
      <c r="J98" s="339">
        <v>3.96</v>
      </c>
      <c r="K98" s="338" t="s">
        <v>243</v>
      </c>
      <c r="L98" s="339">
        <v>9.5</v>
      </c>
      <c r="M98" s="338" t="s">
        <v>244</v>
      </c>
      <c r="N98" s="340">
        <v>220</v>
      </c>
      <c r="O98" s="268"/>
      <c r="P98" s="268"/>
      <c r="Q98" s="268"/>
      <c r="R98" s="268"/>
      <c r="S98" s="268"/>
      <c r="T98" s="268"/>
      <c r="U98" s="268"/>
      <c r="V98" s="326"/>
      <c r="W98" s="333"/>
      <c r="X98" s="268"/>
      <c r="Y98" s="278" t="s">
        <v>247</v>
      </c>
      <c r="Z98" s="268"/>
      <c r="AA98" s="268"/>
      <c r="AB98" s="333"/>
      <c r="AC98" s="352"/>
      <c r="AD98" s="268"/>
      <c r="AE98" s="268"/>
      <c r="AF98" s="333"/>
      <c r="AG98" s="268"/>
      <c r="AH98" s="268"/>
      <c r="AI98" s="268"/>
      <c r="AJ98" s="268"/>
      <c r="AK98" s="268"/>
      <c r="AL98" s="268"/>
    </row>
    <row r="99" spans="1:38" ht="12" x14ac:dyDescent="0.2">
      <c r="A99" s="347"/>
      <c r="B99" s="348" t="s">
        <v>340</v>
      </c>
      <c r="C99" s="349" t="s">
        <v>341</v>
      </c>
      <c r="D99" s="349"/>
      <c r="E99" s="349"/>
      <c r="F99" s="350" t="s">
        <v>283</v>
      </c>
      <c r="G99" s="350" t="s">
        <v>278</v>
      </c>
      <c r="H99" s="350"/>
      <c r="I99" s="350" t="s">
        <v>278</v>
      </c>
      <c r="J99" s="335"/>
      <c r="K99" s="338"/>
      <c r="L99" s="339"/>
      <c r="M99" s="338"/>
      <c r="N99" s="351"/>
      <c r="O99" s="268"/>
      <c r="P99" s="268"/>
      <c r="Q99" s="268"/>
      <c r="R99" s="268"/>
      <c r="S99" s="268"/>
      <c r="T99" s="268"/>
      <c r="U99" s="268"/>
      <c r="V99" s="326"/>
      <c r="W99" s="333"/>
      <c r="X99" s="268"/>
      <c r="Y99" s="268"/>
      <c r="Z99" s="268"/>
      <c r="AA99" s="268"/>
      <c r="AB99" s="333"/>
      <c r="AC99" s="352" t="s">
        <v>341</v>
      </c>
      <c r="AD99" s="268"/>
      <c r="AE99" s="268"/>
      <c r="AF99" s="333"/>
      <c r="AG99" s="268"/>
      <c r="AH99" s="268"/>
      <c r="AI99" s="268"/>
      <c r="AJ99" s="268"/>
      <c r="AK99" s="268"/>
      <c r="AL99" s="268"/>
    </row>
    <row r="100" spans="1:38" ht="22.5" x14ac:dyDescent="0.2">
      <c r="A100" s="347"/>
      <c r="B100" s="348" t="s">
        <v>275</v>
      </c>
      <c r="C100" s="349" t="s">
        <v>276</v>
      </c>
      <c r="D100" s="349"/>
      <c r="E100" s="349"/>
      <c r="F100" s="350" t="s">
        <v>277</v>
      </c>
      <c r="G100" s="350" t="s">
        <v>278</v>
      </c>
      <c r="H100" s="350"/>
      <c r="I100" s="350" t="s">
        <v>278</v>
      </c>
      <c r="J100" s="335"/>
      <c r="K100" s="338"/>
      <c r="L100" s="339"/>
      <c r="M100" s="338"/>
      <c r="N100" s="351"/>
      <c r="O100" s="268"/>
      <c r="P100" s="268"/>
      <c r="Q100" s="268"/>
      <c r="R100" s="268"/>
      <c r="S100" s="268"/>
      <c r="T100" s="268"/>
      <c r="U100" s="268"/>
      <c r="V100" s="326"/>
      <c r="W100" s="333"/>
      <c r="X100" s="268"/>
      <c r="Y100" s="268"/>
      <c r="Z100" s="268"/>
      <c r="AA100" s="268"/>
      <c r="AB100" s="333"/>
      <c r="AC100" s="352" t="s">
        <v>276</v>
      </c>
      <c r="AD100" s="268"/>
      <c r="AE100" s="268"/>
      <c r="AF100" s="333"/>
      <c r="AG100" s="268"/>
      <c r="AH100" s="268"/>
      <c r="AI100" s="268"/>
      <c r="AJ100" s="268"/>
      <c r="AK100" s="268"/>
      <c r="AL100" s="268"/>
    </row>
    <row r="101" spans="1:38" ht="22.5" x14ac:dyDescent="0.2">
      <c r="A101" s="347"/>
      <c r="B101" s="348" t="s">
        <v>342</v>
      </c>
      <c r="C101" s="349" t="s">
        <v>343</v>
      </c>
      <c r="D101" s="349"/>
      <c r="E101" s="349"/>
      <c r="F101" s="350" t="s">
        <v>315</v>
      </c>
      <c r="G101" s="350" t="s">
        <v>278</v>
      </c>
      <c r="H101" s="350"/>
      <c r="I101" s="350" t="s">
        <v>278</v>
      </c>
      <c r="J101" s="335"/>
      <c r="K101" s="338"/>
      <c r="L101" s="339"/>
      <c r="M101" s="338"/>
      <c r="N101" s="351"/>
      <c r="O101" s="268"/>
      <c r="P101" s="268"/>
      <c r="Q101" s="268"/>
      <c r="R101" s="268"/>
      <c r="S101" s="268"/>
      <c r="T101" s="268"/>
      <c r="U101" s="268"/>
      <c r="V101" s="326"/>
      <c r="W101" s="333"/>
      <c r="X101" s="268"/>
      <c r="Y101" s="268"/>
      <c r="Z101" s="268"/>
      <c r="AA101" s="268"/>
      <c r="AB101" s="333"/>
      <c r="AC101" s="352" t="s">
        <v>343</v>
      </c>
      <c r="AD101" s="268"/>
      <c r="AE101" s="268"/>
      <c r="AF101" s="333"/>
      <c r="AG101" s="268"/>
      <c r="AH101" s="268"/>
      <c r="AI101" s="268"/>
      <c r="AJ101" s="268"/>
      <c r="AK101" s="268"/>
      <c r="AL101" s="268"/>
    </row>
    <row r="102" spans="1:38" ht="12" x14ac:dyDescent="0.2">
      <c r="A102" s="337"/>
      <c r="B102" s="335"/>
      <c r="C102" s="293" t="s">
        <v>248</v>
      </c>
      <c r="D102" s="293"/>
      <c r="E102" s="293"/>
      <c r="F102" s="338" t="s">
        <v>249</v>
      </c>
      <c r="G102" s="338" t="s">
        <v>344</v>
      </c>
      <c r="H102" s="338" t="s">
        <v>243</v>
      </c>
      <c r="I102" s="338" t="s">
        <v>623</v>
      </c>
      <c r="J102" s="339"/>
      <c r="K102" s="338"/>
      <c r="L102" s="339"/>
      <c r="M102" s="338"/>
      <c r="N102" s="340"/>
      <c r="O102" s="268"/>
      <c r="P102" s="268"/>
      <c r="Q102" s="268"/>
      <c r="R102" s="268"/>
      <c r="S102" s="268"/>
      <c r="T102" s="268"/>
      <c r="U102" s="268"/>
      <c r="V102" s="326"/>
      <c r="W102" s="333"/>
      <c r="X102" s="268"/>
      <c r="Y102" s="268"/>
      <c r="Z102" s="278" t="s">
        <v>248</v>
      </c>
      <c r="AA102" s="268"/>
      <c r="AB102" s="333"/>
      <c r="AC102" s="352"/>
      <c r="AD102" s="268"/>
      <c r="AE102" s="268"/>
      <c r="AF102" s="333"/>
      <c r="AG102" s="268"/>
      <c r="AH102" s="268"/>
      <c r="AI102" s="268"/>
      <c r="AJ102" s="268"/>
      <c r="AK102" s="268"/>
      <c r="AL102" s="268"/>
    </row>
    <row r="103" spans="1:38" ht="12" x14ac:dyDescent="0.2">
      <c r="A103" s="337"/>
      <c r="B103" s="335"/>
      <c r="C103" s="293" t="s">
        <v>252</v>
      </c>
      <c r="D103" s="293"/>
      <c r="E103" s="293"/>
      <c r="F103" s="338" t="s">
        <v>249</v>
      </c>
      <c r="G103" s="338" t="s">
        <v>267</v>
      </c>
      <c r="H103" s="338" t="s">
        <v>243</v>
      </c>
      <c r="I103" s="338" t="s">
        <v>615</v>
      </c>
      <c r="J103" s="339"/>
      <c r="K103" s="338"/>
      <c r="L103" s="339"/>
      <c r="M103" s="338"/>
      <c r="N103" s="340"/>
      <c r="O103" s="268"/>
      <c r="P103" s="268"/>
      <c r="Q103" s="268"/>
      <c r="R103" s="268"/>
      <c r="S103" s="268"/>
      <c r="T103" s="268"/>
      <c r="U103" s="268"/>
      <c r="V103" s="326"/>
      <c r="W103" s="333"/>
      <c r="X103" s="268"/>
      <c r="Y103" s="268"/>
      <c r="Z103" s="278" t="s">
        <v>252</v>
      </c>
      <c r="AA103" s="268"/>
      <c r="AB103" s="333"/>
      <c r="AC103" s="352"/>
      <c r="AD103" s="268"/>
      <c r="AE103" s="268"/>
      <c r="AF103" s="333"/>
      <c r="AG103" s="268"/>
      <c r="AH103" s="268"/>
      <c r="AI103" s="268"/>
      <c r="AJ103" s="268"/>
      <c r="AK103" s="268"/>
      <c r="AL103" s="268"/>
    </row>
    <row r="104" spans="1:38" ht="12" x14ac:dyDescent="0.2">
      <c r="A104" s="337"/>
      <c r="B104" s="335"/>
      <c r="C104" s="341" t="s">
        <v>255</v>
      </c>
      <c r="D104" s="341"/>
      <c r="E104" s="341"/>
      <c r="F104" s="342"/>
      <c r="G104" s="342"/>
      <c r="H104" s="342"/>
      <c r="I104" s="342"/>
      <c r="J104" s="343">
        <v>40.39</v>
      </c>
      <c r="K104" s="342"/>
      <c r="L104" s="343">
        <v>96.94</v>
      </c>
      <c r="M104" s="342"/>
      <c r="N104" s="344"/>
      <c r="O104" s="268"/>
      <c r="P104" s="268"/>
      <c r="Q104" s="268"/>
      <c r="R104" s="268"/>
      <c r="S104" s="268"/>
      <c r="T104" s="268"/>
      <c r="U104" s="268"/>
      <c r="V104" s="326"/>
      <c r="W104" s="333"/>
      <c r="X104" s="268"/>
      <c r="Y104" s="268"/>
      <c r="Z104" s="268"/>
      <c r="AA104" s="278" t="s">
        <v>255</v>
      </c>
      <c r="AB104" s="333"/>
      <c r="AC104" s="352"/>
      <c r="AD104" s="268"/>
      <c r="AE104" s="268"/>
      <c r="AF104" s="333"/>
      <c r="AG104" s="268"/>
      <c r="AH104" s="268"/>
      <c r="AI104" s="268"/>
      <c r="AJ104" s="268"/>
      <c r="AK104" s="268"/>
      <c r="AL104" s="268"/>
    </row>
    <row r="105" spans="1:38" ht="12" x14ac:dyDescent="0.2">
      <c r="A105" s="337"/>
      <c r="B105" s="335"/>
      <c r="C105" s="293" t="s">
        <v>256</v>
      </c>
      <c r="D105" s="293"/>
      <c r="E105" s="293"/>
      <c r="F105" s="338"/>
      <c r="G105" s="338"/>
      <c r="H105" s="338"/>
      <c r="I105" s="338"/>
      <c r="J105" s="339"/>
      <c r="K105" s="338"/>
      <c r="L105" s="339">
        <v>29.3</v>
      </c>
      <c r="M105" s="338"/>
      <c r="N105" s="340">
        <v>678</v>
      </c>
      <c r="O105" s="268"/>
      <c r="P105" s="268"/>
      <c r="Q105" s="268"/>
      <c r="R105" s="268"/>
      <c r="S105" s="268"/>
      <c r="T105" s="268"/>
      <c r="U105" s="268"/>
      <c r="V105" s="326"/>
      <c r="W105" s="333"/>
      <c r="X105" s="268"/>
      <c r="Y105" s="268"/>
      <c r="Z105" s="278" t="s">
        <v>256</v>
      </c>
      <c r="AA105" s="268"/>
      <c r="AB105" s="333"/>
      <c r="AC105" s="352"/>
      <c r="AD105" s="268"/>
      <c r="AE105" s="268"/>
      <c r="AF105" s="333"/>
      <c r="AG105" s="268"/>
      <c r="AH105" s="268"/>
      <c r="AI105" s="268"/>
      <c r="AJ105" s="268"/>
      <c r="AK105" s="268"/>
      <c r="AL105" s="268"/>
    </row>
    <row r="106" spans="1:38" ht="22.5" x14ac:dyDescent="0.2">
      <c r="A106" s="337"/>
      <c r="B106" s="335" t="s">
        <v>257</v>
      </c>
      <c r="C106" s="293" t="s">
        <v>258</v>
      </c>
      <c r="D106" s="293"/>
      <c r="E106" s="293"/>
      <c r="F106" s="338" t="s">
        <v>259</v>
      </c>
      <c r="G106" s="338" t="s">
        <v>260</v>
      </c>
      <c r="H106" s="338"/>
      <c r="I106" s="338" t="s">
        <v>260</v>
      </c>
      <c r="J106" s="339"/>
      <c r="K106" s="338"/>
      <c r="L106" s="339">
        <v>30.18</v>
      </c>
      <c r="M106" s="338"/>
      <c r="N106" s="340">
        <v>698</v>
      </c>
      <c r="O106" s="268"/>
      <c r="P106" s="268"/>
      <c r="Q106" s="268"/>
      <c r="R106" s="268"/>
      <c r="S106" s="268"/>
      <c r="T106" s="268"/>
      <c r="U106" s="268"/>
      <c r="V106" s="326"/>
      <c r="W106" s="333"/>
      <c r="X106" s="268"/>
      <c r="Y106" s="268"/>
      <c r="Z106" s="278" t="s">
        <v>258</v>
      </c>
      <c r="AA106" s="268"/>
      <c r="AB106" s="333"/>
      <c r="AC106" s="352"/>
      <c r="AD106" s="268"/>
      <c r="AE106" s="268"/>
      <c r="AF106" s="333"/>
      <c r="AG106" s="268"/>
      <c r="AH106" s="268"/>
      <c r="AI106" s="268"/>
      <c r="AJ106" s="268"/>
      <c r="AK106" s="268"/>
      <c r="AL106" s="268"/>
    </row>
    <row r="107" spans="1:38" ht="22.5" x14ac:dyDescent="0.2">
      <c r="A107" s="337"/>
      <c r="B107" s="335" t="s">
        <v>261</v>
      </c>
      <c r="C107" s="293" t="s">
        <v>262</v>
      </c>
      <c r="D107" s="293"/>
      <c r="E107" s="293"/>
      <c r="F107" s="338" t="s">
        <v>259</v>
      </c>
      <c r="G107" s="338" t="s">
        <v>263</v>
      </c>
      <c r="H107" s="338"/>
      <c r="I107" s="338" t="s">
        <v>263</v>
      </c>
      <c r="J107" s="339"/>
      <c r="K107" s="338"/>
      <c r="L107" s="339">
        <v>17.579999999999998</v>
      </c>
      <c r="M107" s="338"/>
      <c r="N107" s="340">
        <v>407</v>
      </c>
      <c r="O107" s="268"/>
      <c r="P107" s="268"/>
      <c r="Q107" s="268"/>
      <c r="R107" s="268"/>
      <c r="S107" s="268"/>
      <c r="T107" s="268"/>
      <c r="U107" s="268"/>
      <c r="V107" s="326"/>
      <c r="W107" s="333"/>
      <c r="X107" s="268"/>
      <c r="Y107" s="268"/>
      <c r="Z107" s="278" t="s">
        <v>262</v>
      </c>
      <c r="AA107" s="268"/>
      <c r="AB107" s="333"/>
      <c r="AC107" s="352"/>
      <c r="AD107" s="268"/>
      <c r="AE107" s="268"/>
      <c r="AF107" s="333"/>
      <c r="AG107" s="268"/>
      <c r="AH107" s="268"/>
      <c r="AI107" s="268"/>
      <c r="AJ107" s="268"/>
      <c r="AK107" s="268"/>
      <c r="AL107" s="268"/>
    </row>
    <row r="108" spans="1:38" ht="12" x14ac:dyDescent="0.2">
      <c r="A108" s="345"/>
      <c r="B108" s="346"/>
      <c r="C108" s="329" t="s">
        <v>264</v>
      </c>
      <c r="D108" s="329"/>
      <c r="E108" s="329"/>
      <c r="F108" s="330"/>
      <c r="G108" s="330"/>
      <c r="H108" s="330"/>
      <c r="I108" s="330"/>
      <c r="J108" s="331"/>
      <c r="K108" s="330"/>
      <c r="L108" s="331">
        <v>144.69999999999999</v>
      </c>
      <c r="M108" s="342"/>
      <c r="N108" s="332">
        <v>2351</v>
      </c>
      <c r="O108" s="268"/>
      <c r="P108" s="268"/>
      <c r="Q108" s="268"/>
      <c r="R108" s="268"/>
      <c r="S108" s="268"/>
      <c r="T108" s="268"/>
      <c r="U108" s="268"/>
      <c r="V108" s="326"/>
      <c r="W108" s="333"/>
      <c r="X108" s="268"/>
      <c r="Y108" s="268"/>
      <c r="Z108" s="268"/>
      <c r="AA108" s="268"/>
      <c r="AB108" s="333" t="s">
        <v>264</v>
      </c>
      <c r="AC108" s="352"/>
      <c r="AD108" s="268"/>
      <c r="AE108" s="268"/>
      <c r="AF108" s="333"/>
      <c r="AG108" s="268"/>
      <c r="AH108" s="268"/>
      <c r="AI108" s="268"/>
      <c r="AJ108" s="268"/>
      <c r="AK108" s="268"/>
      <c r="AL108" s="268"/>
    </row>
    <row r="109" spans="1:38" ht="22.5" x14ac:dyDescent="0.2">
      <c r="A109" s="327" t="s">
        <v>56</v>
      </c>
      <c r="B109" s="328" t="s">
        <v>347</v>
      </c>
      <c r="C109" s="329" t="s">
        <v>348</v>
      </c>
      <c r="D109" s="329"/>
      <c r="E109" s="329"/>
      <c r="F109" s="330" t="s">
        <v>239</v>
      </c>
      <c r="G109" s="330"/>
      <c r="H109" s="330"/>
      <c r="I109" s="330" t="s">
        <v>53</v>
      </c>
      <c r="J109" s="331">
        <v>1520</v>
      </c>
      <c r="K109" s="330"/>
      <c r="L109" s="331">
        <v>375.77</v>
      </c>
      <c r="M109" s="330" t="s">
        <v>274</v>
      </c>
      <c r="N109" s="332">
        <v>3040</v>
      </c>
      <c r="O109" s="268"/>
      <c r="P109" s="268"/>
      <c r="Q109" s="268"/>
      <c r="R109" s="268"/>
      <c r="S109" s="268"/>
      <c r="T109" s="268"/>
      <c r="U109" s="268"/>
      <c r="V109" s="326"/>
      <c r="W109" s="333" t="s">
        <v>348</v>
      </c>
      <c r="X109" s="268"/>
      <c r="Y109" s="268"/>
      <c r="Z109" s="268"/>
      <c r="AA109" s="268"/>
      <c r="AB109" s="333"/>
      <c r="AC109" s="352"/>
      <c r="AD109" s="268"/>
      <c r="AE109" s="268"/>
      <c r="AF109" s="333"/>
      <c r="AG109" s="268"/>
      <c r="AH109" s="268"/>
      <c r="AI109" s="268"/>
      <c r="AJ109" s="268"/>
      <c r="AK109" s="268"/>
      <c r="AL109" s="268"/>
    </row>
    <row r="110" spans="1:38" ht="12" x14ac:dyDescent="0.2">
      <c r="A110" s="347"/>
      <c r="B110" s="353"/>
      <c r="C110" s="293" t="s">
        <v>349</v>
      </c>
      <c r="D110" s="293"/>
      <c r="E110" s="293"/>
      <c r="F110" s="293"/>
      <c r="G110" s="293"/>
      <c r="H110" s="293"/>
      <c r="I110" s="293"/>
      <c r="J110" s="293"/>
      <c r="K110" s="293"/>
      <c r="L110" s="293"/>
      <c r="M110" s="293"/>
      <c r="N110" s="336"/>
      <c r="O110" s="268"/>
      <c r="P110" s="268"/>
      <c r="Q110" s="268"/>
      <c r="R110" s="268"/>
      <c r="S110" s="268"/>
      <c r="T110" s="268"/>
      <c r="U110" s="268"/>
      <c r="V110" s="326"/>
      <c r="W110" s="333"/>
      <c r="X110" s="268"/>
      <c r="Y110" s="268"/>
      <c r="Z110" s="268"/>
      <c r="AA110" s="268"/>
      <c r="AB110" s="333"/>
      <c r="AC110" s="352"/>
      <c r="AD110" s="268"/>
      <c r="AE110" s="278" t="s">
        <v>349</v>
      </c>
      <c r="AF110" s="333"/>
      <c r="AG110" s="268"/>
      <c r="AH110" s="268"/>
      <c r="AI110" s="268"/>
      <c r="AJ110" s="268"/>
      <c r="AK110" s="268"/>
      <c r="AL110" s="268"/>
    </row>
    <row r="111" spans="1:38" ht="12" x14ac:dyDescent="0.2">
      <c r="A111" s="354"/>
      <c r="B111" s="355"/>
      <c r="C111" s="355"/>
      <c r="D111" s="355"/>
      <c r="E111" s="355"/>
      <c r="F111" s="355"/>
      <c r="G111" s="355"/>
      <c r="H111" s="355"/>
      <c r="I111" s="355"/>
      <c r="J111" s="355"/>
      <c r="K111" s="355"/>
      <c r="L111" s="355"/>
      <c r="M111" s="355"/>
      <c r="N111" s="356"/>
      <c r="O111" s="268"/>
      <c r="P111" s="268"/>
      <c r="Q111" s="268"/>
      <c r="R111" s="268"/>
      <c r="S111" s="268"/>
      <c r="T111" s="268"/>
      <c r="U111" s="268"/>
      <c r="V111" s="326"/>
      <c r="W111" s="333"/>
      <c r="X111" s="268"/>
      <c r="Y111" s="268"/>
      <c r="Z111" s="268"/>
      <c r="AA111" s="268"/>
      <c r="AB111" s="333"/>
      <c r="AC111" s="352"/>
      <c r="AD111" s="268"/>
      <c r="AE111" s="268"/>
      <c r="AF111" s="333" t="s">
        <v>189</v>
      </c>
      <c r="AG111" s="268"/>
      <c r="AH111" s="268"/>
      <c r="AI111" s="268"/>
      <c r="AJ111" s="268"/>
      <c r="AK111" s="268"/>
      <c r="AL111" s="268"/>
    </row>
    <row r="112" spans="1:38" ht="45" x14ac:dyDescent="0.2">
      <c r="A112" s="327" t="s">
        <v>325</v>
      </c>
      <c r="B112" s="328" t="s">
        <v>378</v>
      </c>
      <c r="C112" s="329" t="s">
        <v>379</v>
      </c>
      <c r="D112" s="329"/>
      <c r="E112" s="329"/>
      <c r="F112" s="330" t="s">
        <v>380</v>
      </c>
      <c r="G112" s="330"/>
      <c r="H112" s="330"/>
      <c r="I112" s="330" t="s">
        <v>624</v>
      </c>
      <c r="J112" s="331"/>
      <c r="K112" s="330"/>
      <c r="L112" s="331"/>
      <c r="M112" s="330"/>
      <c r="N112" s="332"/>
      <c r="O112" s="268"/>
      <c r="P112" s="268"/>
      <c r="Q112" s="268"/>
      <c r="R112" s="268"/>
      <c r="S112" s="268"/>
      <c r="T112" s="268"/>
      <c r="U112" s="268"/>
      <c r="V112" s="326"/>
      <c r="W112" s="333" t="s">
        <v>379</v>
      </c>
      <c r="X112" s="268"/>
      <c r="Y112" s="268"/>
      <c r="Z112" s="268"/>
      <c r="AA112" s="268"/>
      <c r="AB112" s="333"/>
      <c r="AC112" s="352"/>
      <c r="AD112" s="268"/>
      <c r="AE112" s="268"/>
      <c r="AF112" s="333"/>
      <c r="AG112" s="268"/>
      <c r="AH112" s="268"/>
      <c r="AI112" s="268"/>
      <c r="AJ112" s="268"/>
      <c r="AK112" s="268"/>
      <c r="AL112" s="268"/>
    </row>
    <row r="113" spans="1:38" ht="33.75" x14ac:dyDescent="0.2">
      <c r="A113" s="334"/>
      <c r="B113" s="335" t="s">
        <v>240</v>
      </c>
      <c r="C113" s="293" t="s">
        <v>241</v>
      </c>
      <c r="D113" s="293"/>
      <c r="E113" s="293"/>
      <c r="F113" s="293"/>
      <c r="G113" s="293"/>
      <c r="H113" s="293"/>
      <c r="I113" s="293"/>
      <c r="J113" s="293"/>
      <c r="K113" s="293"/>
      <c r="L113" s="293"/>
      <c r="M113" s="293"/>
      <c r="N113" s="336"/>
      <c r="O113" s="268"/>
      <c r="P113" s="268"/>
      <c r="Q113" s="268"/>
      <c r="R113" s="268"/>
      <c r="S113" s="268"/>
      <c r="T113" s="268"/>
      <c r="U113" s="268"/>
      <c r="V113" s="326"/>
      <c r="W113" s="333"/>
      <c r="X113" s="278" t="s">
        <v>241</v>
      </c>
      <c r="Y113" s="268"/>
      <c r="Z113" s="268"/>
      <c r="AA113" s="268"/>
      <c r="AB113" s="333"/>
      <c r="AC113" s="352"/>
      <c r="AD113" s="268"/>
      <c r="AE113" s="268"/>
      <c r="AF113" s="333"/>
      <c r="AG113" s="268"/>
      <c r="AH113" s="268"/>
      <c r="AI113" s="268"/>
      <c r="AJ113" s="268"/>
      <c r="AK113" s="268"/>
      <c r="AL113" s="268"/>
    </row>
    <row r="114" spans="1:38" ht="12" x14ac:dyDescent="0.2">
      <c r="A114" s="337"/>
      <c r="B114" s="335" t="s">
        <v>236</v>
      </c>
      <c r="C114" s="293" t="s">
        <v>242</v>
      </c>
      <c r="D114" s="293"/>
      <c r="E114" s="293"/>
      <c r="F114" s="338"/>
      <c r="G114" s="338"/>
      <c r="H114" s="338"/>
      <c r="I114" s="338"/>
      <c r="J114" s="339">
        <v>405.97</v>
      </c>
      <c r="K114" s="338" t="s">
        <v>243</v>
      </c>
      <c r="L114" s="339">
        <v>52.61</v>
      </c>
      <c r="M114" s="338" t="s">
        <v>244</v>
      </c>
      <c r="N114" s="340">
        <v>1217</v>
      </c>
      <c r="O114" s="268"/>
      <c r="P114" s="268"/>
      <c r="Q114" s="268"/>
      <c r="R114" s="268"/>
      <c r="S114" s="268"/>
      <c r="T114" s="268"/>
      <c r="U114" s="268"/>
      <c r="V114" s="326"/>
      <c r="W114" s="333"/>
      <c r="X114" s="268"/>
      <c r="Y114" s="278" t="s">
        <v>242</v>
      </c>
      <c r="Z114" s="268"/>
      <c r="AA114" s="268"/>
      <c r="AB114" s="333"/>
      <c r="AC114" s="352"/>
      <c r="AD114" s="268"/>
      <c r="AE114" s="268"/>
      <c r="AF114" s="333"/>
      <c r="AG114" s="268"/>
      <c r="AH114" s="268"/>
      <c r="AI114" s="268"/>
      <c r="AJ114" s="268"/>
      <c r="AK114" s="268"/>
      <c r="AL114" s="268"/>
    </row>
    <row r="115" spans="1:38" ht="12" x14ac:dyDescent="0.2">
      <c r="A115" s="337"/>
      <c r="B115" s="335" t="s">
        <v>53</v>
      </c>
      <c r="C115" s="293" t="s">
        <v>104</v>
      </c>
      <c r="D115" s="293"/>
      <c r="E115" s="293"/>
      <c r="F115" s="338"/>
      <c r="G115" s="338"/>
      <c r="H115" s="338"/>
      <c r="I115" s="338"/>
      <c r="J115" s="339">
        <v>1152.08</v>
      </c>
      <c r="K115" s="338" t="s">
        <v>243</v>
      </c>
      <c r="L115" s="339">
        <v>149.31</v>
      </c>
      <c r="M115" s="338" t="s">
        <v>245</v>
      </c>
      <c r="N115" s="340">
        <v>1526</v>
      </c>
      <c r="O115" s="268"/>
      <c r="P115" s="268"/>
      <c r="Q115" s="268"/>
      <c r="R115" s="268"/>
      <c r="S115" s="268"/>
      <c r="T115" s="268"/>
      <c r="U115" s="268"/>
      <c r="V115" s="326"/>
      <c r="W115" s="333"/>
      <c r="X115" s="268"/>
      <c r="Y115" s="278" t="s">
        <v>104</v>
      </c>
      <c r="Z115" s="268"/>
      <c r="AA115" s="268"/>
      <c r="AB115" s="333"/>
      <c r="AC115" s="352"/>
      <c r="AD115" s="268"/>
      <c r="AE115" s="268"/>
      <c r="AF115" s="333"/>
      <c r="AG115" s="268"/>
      <c r="AH115" s="268"/>
      <c r="AI115" s="268"/>
      <c r="AJ115" s="268"/>
      <c r="AK115" s="268"/>
      <c r="AL115" s="268"/>
    </row>
    <row r="116" spans="1:38" ht="12" x14ac:dyDescent="0.2">
      <c r="A116" s="337"/>
      <c r="B116" s="335" t="s">
        <v>246</v>
      </c>
      <c r="C116" s="293" t="s">
        <v>247</v>
      </c>
      <c r="D116" s="293"/>
      <c r="E116" s="293"/>
      <c r="F116" s="338"/>
      <c r="G116" s="338"/>
      <c r="H116" s="338"/>
      <c r="I116" s="338"/>
      <c r="J116" s="339">
        <v>179.72</v>
      </c>
      <c r="K116" s="338" t="s">
        <v>243</v>
      </c>
      <c r="L116" s="339">
        <v>23.29</v>
      </c>
      <c r="M116" s="338" t="s">
        <v>244</v>
      </c>
      <c r="N116" s="340">
        <v>539</v>
      </c>
      <c r="O116" s="268"/>
      <c r="P116" s="268"/>
      <c r="Q116" s="268"/>
      <c r="R116" s="268"/>
      <c r="S116" s="268"/>
      <c r="T116" s="268"/>
      <c r="U116" s="268"/>
      <c r="V116" s="326"/>
      <c r="W116" s="333"/>
      <c r="X116" s="268"/>
      <c r="Y116" s="278" t="s">
        <v>247</v>
      </c>
      <c r="Z116" s="268"/>
      <c r="AA116" s="268"/>
      <c r="AB116" s="333"/>
      <c r="AC116" s="352"/>
      <c r="AD116" s="268"/>
      <c r="AE116" s="268"/>
      <c r="AF116" s="333"/>
      <c r="AG116" s="268"/>
      <c r="AH116" s="268"/>
      <c r="AI116" s="268"/>
      <c r="AJ116" s="268"/>
      <c r="AK116" s="268"/>
      <c r="AL116" s="268"/>
    </row>
    <row r="117" spans="1:38" ht="12" x14ac:dyDescent="0.2">
      <c r="A117" s="337"/>
      <c r="B117" s="335" t="s">
        <v>68</v>
      </c>
      <c r="C117" s="293" t="s">
        <v>273</v>
      </c>
      <c r="D117" s="293"/>
      <c r="E117" s="293"/>
      <c r="F117" s="338"/>
      <c r="G117" s="338"/>
      <c r="H117" s="338"/>
      <c r="I117" s="338"/>
      <c r="J117" s="339">
        <v>361.07</v>
      </c>
      <c r="K117" s="338"/>
      <c r="L117" s="339">
        <v>39</v>
      </c>
      <c r="M117" s="338" t="s">
        <v>274</v>
      </c>
      <c r="N117" s="340">
        <v>316</v>
      </c>
      <c r="O117" s="268"/>
      <c r="P117" s="268"/>
      <c r="Q117" s="268"/>
      <c r="R117" s="268"/>
      <c r="S117" s="268"/>
      <c r="T117" s="268"/>
      <c r="U117" s="268"/>
      <c r="V117" s="326"/>
      <c r="W117" s="333"/>
      <c r="X117" s="268"/>
      <c r="Y117" s="278" t="s">
        <v>273</v>
      </c>
      <c r="Z117" s="268"/>
      <c r="AA117" s="268"/>
      <c r="AB117" s="333"/>
      <c r="AC117" s="352"/>
      <c r="AD117" s="268"/>
      <c r="AE117" s="268"/>
      <c r="AF117" s="333"/>
      <c r="AG117" s="268"/>
      <c r="AH117" s="268"/>
      <c r="AI117" s="268"/>
      <c r="AJ117" s="268"/>
      <c r="AK117" s="268"/>
      <c r="AL117" s="268"/>
    </row>
    <row r="118" spans="1:38" ht="22.5" x14ac:dyDescent="0.2">
      <c r="A118" s="347"/>
      <c r="B118" s="348" t="s">
        <v>382</v>
      </c>
      <c r="C118" s="349" t="s">
        <v>383</v>
      </c>
      <c r="D118" s="349"/>
      <c r="E118" s="349"/>
      <c r="F118" s="350" t="s">
        <v>283</v>
      </c>
      <c r="G118" s="350" t="s">
        <v>278</v>
      </c>
      <c r="H118" s="350"/>
      <c r="I118" s="350" t="s">
        <v>278</v>
      </c>
      <c r="J118" s="335"/>
      <c r="K118" s="338"/>
      <c r="L118" s="339"/>
      <c r="M118" s="338"/>
      <c r="N118" s="351"/>
      <c r="O118" s="268"/>
      <c r="P118" s="268"/>
      <c r="Q118" s="268"/>
      <c r="R118" s="268"/>
      <c r="S118" s="268"/>
      <c r="T118" s="268"/>
      <c r="U118" s="268"/>
      <c r="V118" s="326"/>
      <c r="W118" s="333"/>
      <c r="X118" s="268"/>
      <c r="Y118" s="268"/>
      <c r="Z118" s="268"/>
      <c r="AA118" s="268"/>
      <c r="AB118" s="333"/>
      <c r="AC118" s="352" t="s">
        <v>383</v>
      </c>
      <c r="AD118" s="268"/>
      <c r="AE118" s="268"/>
      <c r="AF118" s="333"/>
      <c r="AG118" s="268"/>
      <c r="AH118" s="268"/>
      <c r="AI118" s="268"/>
      <c r="AJ118" s="268"/>
      <c r="AK118" s="268"/>
      <c r="AL118" s="268"/>
    </row>
    <row r="119" spans="1:38" ht="22.5" x14ac:dyDescent="0.2">
      <c r="A119" s="347"/>
      <c r="B119" s="348" t="s">
        <v>384</v>
      </c>
      <c r="C119" s="349" t="s">
        <v>385</v>
      </c>
      <c r="D119" s="349"/>
      <c r="E119" s="349"/>
      <c r="F119" s="350" t="s">
        <v>283</v>
      </c>
      <c r="G119" s="350" t="s">
        <v>278</v>
      </c>
      <c r="H119" s="350"/>
      <c r="I119" s="350" t="s">
        <v>278</v>
      </c>
      <c r="J119" s="335"/>
      <c r="K119" s="338"/>
      <c r="L119" s="339"/>
      <c r="M119" s="338"/>
      <c r="N119" s="351"/>
      <c r="O119" s="268"/>
      <c r="P119" s="268"/>
      <c r="Q119" s="268"/>
      <c r="R119" s="268"/>
      <c r="S119" s="268"/>
      <c r="T119" s="268"/>
      <c r="U119" s="268"/>
      <c r="V119" s="326"/>
      <c r="W119" s="333"/>
      <c r="X119" s="268"/>
      <c r="Y119" s="268"/>
      <c r="Z119" s="268"/>
      <c r="AA119" s="268"/>
      <c r="AB119" s="333"/>
      <c r="AC119" s="352" t="s">
        <v>385</v>
      </c>
      <c r="AD119" s="268"/>
      <c r="AE119" s="268"/>
      <c r="AF119" s="333"/>
      <c r="AG119" s="268"/>
      <c r="AH119" s="268"/>
      <c r="AI119" s="268"/>
      <c r="AJ119" s="268"/>
      <c r="AK119" s="268"/>
      <c r="AL119" s="268"/>
    </row>
    <row r="120" spans="1:38" ht="12" x14ac:dyDescent="0.2">
      <c r="A120" s="347"/>
      <c r="B120" s="348" t="s">
        <v>295</v>
      </c>
      <c r="C120" s="349" t="s">
        <v>386</v>
      </c>
      <c r="D120" s="349"/>
      <c r="E120" s="349"/>
      <c r="F120" s="350" t="s">
        <v>283</v>
      </c>
      <c r="G120" s="350" t="s">
        <v>278</v>
      </c>
      <c r="H120" s="350"/>
      <c r="I120" s="350" t="s">
        <v>278</v>
      </c>
      <c r="J120" s="335"/>
      <c r="K120" s="338"/>
      <c r="L120" s="339"/>
      <c r="M120" s="338"/>
      <c r="N120" s="351"/>
      <c r="O120" s="268"/>
      <c r="P120" s="268"/>
      <c r="Q120" s="268"/>
      <c r="R120" s="268"/>
      <c r="S120" s="268"/>
      <c r="T120" s="268"/>
      <c r="U120" s="268"/>
      <c r="V120" s="326"/>
      <c r="W120" s="333"/>
      <c r="X120" s="268"/>
      <c r="Y120" s="268"/>
      <c r="Z120" s="268"/>
      <c r="AA120" s="268"/>
      <c r="AB120" s="333"/>
      <c r="AC120" s="352" t="s">
        <v>386</v>
      </c>
      <c r="AD120" s="268"/>
      <c r="AE120" s="268"/>
      <c r="AF120" s="333"/>
      <c r="AG120" s="268"/>
      <c r="AH120" s="268"/>
      <c r="AI120" s="268"/>
      <c r="AJ120" s="268"/>
      <c r="AK120" s="268"/>
      <c r="AL120" s="268"/>
    </row>
    <row r="121" spans="1:38" ht="12" x14ac:dyDescent="0.2">
      <c r="A121" s="337"/>
      <c r="B121" s="335"/>
      <c r="C121" s="293" t="s">
        <v>248</v>
      </c>
      <c r="D121" s="293"/>
      <c r="E121" s="293"/>
      <c r="F121" s="338" t="s">
        <v>249</v>
      </c>
      <c r="G121" s="338" t="s">
        <v>387</v>
      </c>
      <c r="H121" s="338" t="s">
        <v>243</v>
      </c>
      <c r="I121" s="338" t="s">
        <v>625</v>
      </c>
      <c r="J121" s="339"/>
      <c r="K121" s="338"/>
      <c r="L121" s="339"/>
      <c r="M121" s="338"/>
      <c r="N121" s="340"/>
      <c r="O121" s="268"/>
      <c r="P121" s="268"/>
      <c r="Q121" s="268"/>
      <c r="R121" s="268"/>
      <c r="S121" s="268"/>
      <c r="T121" s="268"/>
      <c r="U121" s="268"/>
      <c r="V121" s="326"/>
      <c r="W121" s="333"/>
      <c r="X121" s="268"/>
      <c r="Y121" s="268"/>
      <c r="Z121" s="278" t="s">
        <v>248</v>
      </c>
      <c r="AA121" s="268"/>
      <c r="AB121" s="333"/>
      <c r="AC121" s="352"/>
      <c r="AD121" s="268"/>
      <c r="AE121" s="268"/>
      <c r="AF121" s="333"/>
      <c r="AG121" s="268"/>
      <c r="AH121" s="268"/>
      <c r="AI121" s="268"/>
      <c r="AJ121" s="268"/>
      <c r="AK121" s="268"/>
      <c r="AL121" s="268"/>
    </row>
    <row r="122" spans="1:38" ht="12" x14ac:dyDescent="0.2">
      <c r="A122" s="337"/>
      <c r="B122" s="335"/>
      <c r="C122" s="293" t="s">
        <v>252</v>
      </c>
      <c r="D122" s="293"/>
      <c r="E122" s="293"/>
      <c r="F122" s="338" t="s">
        <v>249</v>
      </c>
      <c r="G122" s="338" t="s">
        <v>389</v>
      </c>
      <c r="H122" s="338" t="s">
        <v>243</v>
      </c>
      <c r="I122" s="338" t="s">
        <v>626</v>
      </c>
      <c r="J122" s="339"/>
      <c r="K122" s="338"/>
      <c r="L122" s="339"/>
      <c r="M122" s="338"/>
      <c r="N122" s="340"/>
      <c r="O122" s="268"/>
      <c r="P122" s="268"/>
      <c r="Q122" s="268"/>
      <c r="R122" s="268"/>
      <c r="S122" s="268"/>
      <c r="T122" s="268"/>
      <c r="U122" s="268"/>
      <c r="V122" s="326"/>
      <c r="W122" s="333"/>
      <c r="X122" s="268"/>
      <c r="Y122" s="268"/>
      <c r="Z122" s="278" t="s">
        <v>252</v>
      </c>
      <c r="AA122" s="268"/>
      <c r="AB122" s="333"/>
      <c r="AC122" s="352"/>
      <c r="AD122" s="268"/>
      <c r="AE122" s="268"/>
      <c r="AF122" s="333"/>
      <c r="AG122" s="268"/>
      <c r="AH122" s="268"/>
      <c r="AI122" s="268"/>
      <c r="AJ122" s="268"/>
      <c r="AK122" s="268"/>
      <c r="AL122" s="268"/>
    </row>
    <row r="123" spans="1:38" ht="12" x14ac:dyDescent="0.2">
      <c r="A123" s="337"/>
      <c r="B123" s="335"/>
      <c r="C123" s="341" t="s">
        <v>255</v>
      </c>
      <c r="D123" s="341"/>
      <c r="E123" s="341"/>
      <c r="F123" s="342"/>
      <c r="G123" s="342"/>
      <c r="H123" s="342"/>
      <c r="I123" s="342"/>
      <c r="J123" s="343">
        <v>1919.12</v>
      </c>
      <c r="K123" s="342"/>
      <c r="L123" s="343">
        <v>240.92</v>
      </c>
      <c r="M123" s="342"/>
      <c r="N123" s="344"/>
      <c r="O123" s="268"/>
      <c r="P123" s="268"/>
      <c r="Q123" s="268"/>
      <c r="R123" s="268"/>
      <c r="S123" s="268"/>
      <c r="T123" s="268"/>
      <c r="U123" s="268"/>
      <c r="V123" s="326"/>
      <c r="W123" s="333"/>
      <c r="X123" s="268"/>
      <c r="Y123" s="268"/>
      <c r="Z123" s="268"/>
      <c r="AA123" s="278" t="s">
        <v>255</v>
      </c>
      <c r="AB123" s="333"/>
      <c r="AC123" s="352"/>
      <c r="AD123" s="268"/>
      <c r="AE123" s="268"/>
      <c r="AF123" s="333"/>
      <c r="AG123" s="268"/>
      <c r="AH123" s="268"/>
      <c r="AI123" s="268"/>
      <c r="AJ123" s="268"/>
      <c r="AK123" s="268"/>
      <c r="AL123" s="268"/>
    </row>
    <row r="124" spans="1:38" ht="12" x14ac:dyDescent="0.2">
      <c r="A124" s="337"/>
      <c r="B124" s="335"/>
      <c r="C124" s="293" t="s">
        <v>256</v>
      </c>
      <c r="D124" s="293"/>
      <c r="E124" s="293"/>
      <c r="F124" s="338"/>
      <c r="G124" s="338"/>
      <c r="H124" s="338"/>
      <c r="I124" s="338"/>
      <c r="J124" s="339"/>
      <c r="K124" s="338"/>
      <c r="L124" s="339">
        <v>75.900000000000006</v>
      </c>
      <c r="M124" s="338"/>
      <c r="N124" s="340">
        <v>1756</v>
      </c>
      <c r="O124" s="268"/>
      <c r="P124" s="268"/>
      <c r="Q124" s="268"/>
      <c r="R124" s="268"/>
      <c r="S124" s="268"/>
      <c r="T124" s="268"/>
      <c r="U124" s="268"/>
      <c r="V124" s="326"/>
      <c r="W124" s="333"/>
      <c r="X124" s="268"/>
      <c r="Y124" s="268"/>
      <c r="Z124" s="278" t="s">
        <v>256</v>
      </c>
      <c r="AA124" s="268"/>
      <c r="AB124" s="333"/>
      <c r="AC124" s="352"/>
      <c r="AD124" s="268"/>
      <c r="AE124" s="268"/>
      <c r="AF124" s="333"/>
      <c r="AG124" s="268"/>
      <c r="AH124" s="268"/>
      <c r="AI124" s="268"/>
      <c r="AJ124" s="268"/>
      <c r="AK124" s="268"/>
      <c r="AL124" s="268"/>
    </row>
    <row r="125" spans="1:38" ht="22.5" x14ac:dyDescent="0.2">
      <c r="A125" s="337"/>
      <c r="B125" s="335" t="s">
        <v>257</v>
      </c>
      <c r="C125" s="293" t="s">
        <v>258</v>
      </c>
      <c r="D125" s="293"/>
      <c r="E125" s="293"/>
      <c r="F125" s="338" t="s">
        <v>259</v>
      </c>
      <c r="G125" s="338" t="s">
        <v>260</v>
      </c>
      <c r="H125" s="338"/>
      <c r="I125" s="338" t="s">
        <v>260</v>
      </c>
      <c r="J125" s="339"/>
      <c r="K125" s="338"/>
      <c r="L125" s="339">
        <v>78.180000000000007</v>
      </c>
      <c r="M125" s="338"/>
      <c r="N125" s="340">
        <v>1809</v>
      </c>
      <c r="O125" s="268"/>
      <c r="P125" s="268"/>
      <c r="Q125" s="268"/>
      <c r="R125" s="268"/>
      <c r="S125" s="268"/>
      <c r="T125" s="268"/>
      <c r="U125" s="268"/>
      <c r="V125" s="326"/>
      <c r="W125" s="333"/>
      <c r="X125" s="268"/>
      <c r="Y125" s="268"/>
      <c r="Z125" s="278" t="s">
        <v>258</v>
      </c>
      <c r="AA125" s="268"/>
      <c r="AB125" s="333"/>
      <c r="AC125" s="352"/>
      <c r="AD125" s="268"/>
      <c r="AE125" s="268"/>
      <c r="AF125" s="333"/>
      <c r="AG125" s="268"/>
      <c r="AH125" s="268"/>
      <c r="AI125" s="268"/>
      <c r="AJ125" s="268"/>
      <c r="AK125" s="268"/>
      <c r="AL125" s="268"/>
    </row>
    <row r="126" spans="1:38" ht="22.5" x14ac:dyDescent="0.2">
      <c r="A126" s="337"/>
      <c r="B126" s="335" t="s">
        <v>261</v>
      </c>
      <c r="C126" s="293" t="s">
        <v>262</v>
      </c>
      <c r="D126" s="293"/>
      <c r="E126" s="293"/>
      <c r="F126" s="338" t="s">
        <v>259</v>
      </c>
      <c r="G126" s="338" t="s">
        <v>263</v>
      </c>
      <c r="H126" s="338"/>
      <c r="I126" s="338" t="s">
        <v>263</v>
      </c>
      <c r="J126" s="339"/>
      <c r="K126" s="338"/>
      <c r="L126" s="339">
        <v>45.54</v>
      </c>
      <c r="M126" s="338"/>
      <c r="N126" s="340">
        <v>1054</v>
      </c>
      <c r="O126" s="268"/>
      <c r="P126" s="268"/>
      <c r="Q126" s="268"/>
      <c r="R126" s="268"/>
      <c r="S126" s="268"/>
      <c r="T126" s="268"/>
      <c r="U126" s="268"/>
      <c r="V126" s="326"/>
      <c r="W126" s="333"/>
      <c r="X126" s="268"/>
      <c r="Y126" s="268"/>
      <c r="Z126" s="278" t="s">
        <v>262</v>
      </c>
      <c r="AA126" s="268"/>
      <c r="AB126" s="333"/>
      <c r="AC126" s="352"/>
      <c r="AD126" s="268"/>
      <c r="AE126" s="268"/>
      <c r="AF126" s="333"/>
      <c r="AG126" s="268"/>
      <c r="AH126" s="268"/>
      <c r="AI126" s="268"/>
      <c r="AJ126" s="268"/>
      <c r="AK126" s="268"/>
      <c r="AL126" s="268"/>
    </row>
    <row r="127" spans="1:38" ht="12" x14ac:dyDescent="0.2">
      <c r="A127" s="345"/>
      <c r="B127" s="346"/>
      <c r="C127" s="329" t="s">
        <v>264</v>
      </c>
      <c r="D127" s="329"/>
      <c r="E127" s="329"/>
      <c r="F127" s="330"/>
      <c r="G127" s="330"/>
      <c r="H127" s="330"/>
      <c r="I127" s="330"/>
      <c r="J127" s="331"/>
      <c r="K127" s="330"/>
      <c r="L127" s="331">
        <v>364.64</v>
      </c>
      <c r="M127" s="342"/>
      <c r="N127" s="332">
        <v>5922</v>
      </c>
      <c r="O127" s="268"/>
      <c r="P127" s="268"/>
      <c r="Q127" s="268"/>
      <c r="R127" s="268"/>
      <c r="S127" s="268"/>
      <c r="T127" s="268"/>
      <c r="U127" s="268"/>
      <c r="V127" s="326"/>
      <c r="W127" s="333"/>
      <c r="X127" s="268"/>
      <c r="Y127" s="268"/>
      <c r="Z127" s="268"/>
      <c r="AA127" s="268"/>
      <c r="AB127" s="333" t="s">
        <v>264</v>
      </c>
      <c r="AC127" s="352"/>
      <c r="AD127" s="268"/>
      <c r="AE127" s="268"/>
      <c r="AF127" s="333"/>
      <c r="AG127" s="268"/>
      <c r="AH127" s="268"/>
      <c r="AI127" s="268"/>
      <c r="AJ127" s="268"/>
      <c r="AK127" s="268"/>
      <c r="AL127" s="268"/>
    </row>
    <row r="128" spans="1:38" ht="33.75" x14ac:dyDescent="0.2">
      <c r="A128" s="327" t="s">
        <v>298</v>
      </c>
      <c r="B128" s="328" t="s">
        <v>396</v>
      </c>
      <c r="C128" s="329" t="s">
        <v>397</v>
      </c>
      <c r="D128" s="329"/>
      <c r="E128" s="329"/>
      <c r="F128" s="330" t="s">
        <v>239</v>
      </c>
      <c r="G128" s="330"/>
      <c r="H128" s="330"/>
      <c r="I128" s="330" t="s">
        <v>236</v>
      </c>
      <c r="J128" s="331"/>
      <c r="K128" s="330"/>
      <c r="L128" s="331"/>
      <c r="M128" s="330"/>
      <c r="N128" s="332"/>
      <c r="O128" s="268"/>
      <c r="P128" s="268"/>
      <c r="Q128" s="268"/>
      <c r="R128" s="268"/>
      <c r="S128" s="268"/>
      <c r="T128" s="268"/>
      <c r="U128" s="268"/>
      <c r="V128" s="326"/>
      <c r="W128" s="333" t="s">
        <v>397</v>
      </c>
      <c r="X128" s="268"/>
      <c r="Y128" s="268"/>
      <c r="Z128" s="268"/>
      <c r="AA128" s="268"/>
      <c r="AB128" s="333"/>
      <c r="AC128" s="352"/>
      <c r="AD128" s="268"/>
      <c r="AE128" s="268"/>
      <c r="AF128" s="333"/>
      <c r="AG128" s="268"/>
      <c r="AH128" s="268"/>
      <c r="AI128" s="268"/>
      <c r="AJ128" s="268"/>
      <c r="AK128" s="268"/>
      <c r="AL128" s="268"/>
    </row>
    <row r="129" spans="1:38" ht="33.75" x14ac:dyDescent="0.2">
      <c r="A129" s="334"/>
      <c r="B129" s="335" t="s">
        <v>240</v>
      </c>
      <c r="C129" s="293" t="s">
        <v>241</v>
      </c>
      <c r="D129" s="293"/>
      <c r="E129" s="293"/>
      <c r="F129" s="293"/>
      <c r="G129" s="293"/>
      <c r="H129" s="293"/>
      <c r="I129" s="293"/>
      <c r="J129" s="293"/>
      <c r="K129" s="293"/>
      <c r="L129" s="293"/>
      <c r="M129" s="293"/>
      <c r="N129" s="336"/>
      <c r="O129" s="268"/>
      <c r="P129" s="268"/>
      <c r="Q129" s="268"/>
      <c r="R129" s="268"/>
      <c r="S129" s="268"/>
      <c r="T129" s="268"/>
      <c r="U129" s="268"/>
      <c r="V129" s="326"/>
      <c r="W129" s="333"/>
      <c r="X129" s="278" t="s">
        <v>241</v>
      </c>
      <c r="Y129" s="268"/>
      <c r="Z129" s="268"/>
      <c r="AA129" s="268"/>
      <c r="AB129" s="333"/>
      <c r="AC129" s="352"/>
      <c r="AD129" s="268"/>
      <c r="AE129" s="268"/>
      <c r="AF129" s="333"/>
      <c r="AG129" s="268"/>
      <c r="AH129" s="268"/>
      <c r="AI129" s="268"/>
      <c r="AJ129" s="268"/>
      <c r="AK129" s="268"/>
      <c r="AL129" s="268"/>
    </row>
    <row r="130" spans="1:38" ht="12" x14ac:dyDescent="0.2">
      <c r="A130" s="337"/>
      <c r="B130" s="335" t="s">
        <v>236</v>
      </c>
      <c r="C130" s="293" t="s">
        <v>242</v>
      </c>
      <c r="D130" s="293"/>
      <c r="E130" s="293"/>
      <c r="F130" s="338"/>
      <c r="G130" s="338"/>
      <c r="H130" s="338"/>
      <c r="I130" s="338"/>
      <c r="J130" s="339">
        <v>14.38</v>
      </c>
      <c r="K130" s="338" t="s">
        <v>243</v>
      </c>
      <c r="L130" s="339">
        <v>17.260000000000002</v>
      </c>
      <c r="M130" s="338" t="s">
        <v>244</v>
      </c>
      <c r="N130" s="340">
        <v>399</v>
      </c>
      <c r="O130" s="268"/>
      <c r="P130" s="268"/>
      <c r="Q130" s="268"/>
      <c r="R130" s="268"/>
      <c r="S130" s="268"/>
      <c r="T130" s="268"/>
      <c r="U130" s="268"/>
      <c r="V130" s="326"/>
      <c r="W130" s="333"/>
      <c r="X130" s="268"/>
      <c r="Y130" s="278" t="s">
        <v>242</v>
      </c>
      <c r="Z130" s="268"/>
      <c r="AA130" s="268"/>
      <c r="AB130" s="333"/>
      <c r="AC130" s="352"/>
      <c r="AD130" s="268"/>
      <c r="AE130" s="268"/>
      <c r="AF130" s="333"/>
      <c r="AG130" s="268"/>
      <c r="AH130" s="268"/>
      <c r="AI130" s="268"/>
      <c r="AJ130" s="268"/>
      <c r="AK130" s="268"/>
      <c r="AL130" s="268"/>
    </row>
    <row r="131" spans="1:38" ht="12" x14ac:dyDescent="0.2">
      <c r="A131" s="337"/>
      <c r="B131" s="335" t="s">
        <v>53</v>
      </c>
      <c r="C131" s="293" t="s">
        <v>104</v>
      </c>
      <c r="D131" s="293"/>
      <c r="E131" s="293"/>
      <c r="F131" s="338"/>
      <c r="G131" s="338"/>
      <c r="H131" s="338"/>
      <c r="I131" s="338"/>
      <c r="J131" s="339">
        <v>43.9</v>
      </c>
      <c r="K131" s="338" t="s">
        <v>243</v>
      </c>
      <c r="L131" s="339">
        <v>52.68</v>
      </c>
      <c r="M131" s="338" t="s">
        <v>245</v>
      </c>
      <c r="N131" s="340">
        <v>538</v>
      </c>
      <c r="O131" s="268"/>
      <c r="P131" s="268"/>
      <c r="Q131" s="268"/>
      <c r="R131" s="268"/>
      <c r="S131" s="268"/>
      <c r="T131" s="268"/>
      <c r="U131" s="268"/>
      <c r="V131" s="326"/>
      <c r="W131" s="333"/>
      <c r="X131" s="268"/>
      <c r="Y131" s="278" t="s">
        <v>104</v>
      </c>
      <c r="Z131" s="268"/>
      <c r="AA131" s="268"/>
      <c r="AB131" s="333"/>
      <c r="AC131" s="352"/>
      <c r="AD131" s="268"/>
      <c r="AE131" s="268"/>
      <c r="AF131" s="333"/>
      <c r="AG131" s="268"/>
      <c r="AH131" s="268"/>
      <c r="AI131" s="268"/>
      <c r="AJ131" s="268"/>
      <c r="AK131" s="268"/>
      <c r="AL131" s="268"/>
    </row>
    <row r="132" spans="1:38" ht="12" x14ac:dyDescent="0.2">
      <c r="A132" s="337"/>
      <c r="B132" s="335" t="s">
        <v>246</v>
      </c>
      <c r="C132" s="293" t="s">
        <v>247</v>
      </c>
      <c r="D132" s="293"/>
      <c r="E132" s="293"/>
      <c r="F132" s="338"/>
      <c r="G132" s="338"/>
      <c r="H132" s="338"/>
      <c r="I132" s="338"/>
      <c r="J132" s="339">
        <v>5.66</v>
      </c>
      <c r="K132" s="338" t="s">
        <v>243</v>
      </c>
      <c r="L132" s="339">
        <v>6.79</v>
      </c>
      <c r="M132" s="338" t="s">
        <v>244</v>
      </c>
      <c r="N132" s="340">
        <v>157</v>
      </c>
      <c r="O132" s="268"/>
      <c r="P132" s="268"/>
      <c r="Q132" s="268"/>
      <c r="R132" s="268"/>
      <c r="S132" s="268"/>
      <c r="T132" s="268"/>
      <c r="U132" s="268"/>
      <c r="V132" s="326"/>
      <c r="W132" s="333"/>
      <c r="X132" s="268"/>
      <c r="Y132" s="278" t="s">
        <v>247</v>
      </c>
      <c r="Z132" s="268"/>
      <c r="AA132" s="268"/>
      <c r="AB132" s="333"/>
      <c r="AC132" s="352"/>
      <c r="AD132" s="268"/>
      <c r="AE132" s="268"/>
      <c r="AF132" s="333"/>
      <c r="AG132" s="268"/>
      <c r="AH132" s="268"/>
      <c r="AI132" s="268"/>
      <c r="AJ132" s="268"/>
      <c r="AK132" s="268"/>
      <c r="AL132" s="268"/>
    </row>
    <row r="133" spans="1:38" ht="12" x14ac:dyDescent="0.2">
      <c r="A133" s="337"/>
      <c r="B133" s="335" t="s">
        <v>68</v>
      </c>
      <c r="C133" s="293" t="s">
        <v>273</v>
      </c>
      <c r="D133" s="293"/>
      <c r="E133" s="293"/>
      <c r="F133" s="338"/>
      <c r="G133" s="338"/>
      <c r="H133" s="338"/>
      <c r="I133" s="338"/>
      <c r="J133" s="339">
        <v>359.8</v>
      </c>
      <c r="K133" s="338"/>
      <c r="L133" s="339">
        <v>359.8</v>
      </c>
      <c r="M133" s="338" t="s">
        <v>274</v>
      </c>
      <c r="N133" s="340">
        <v>2911</v>
      </c>
      <c r="O133" s="268"/>
      <c r="P133" s="268"/>
      <c r="Q133" s="268"/>
      <c r="R133" s="268"/>
      <c r="S133" s="268"/>
      <c r="T133" s="268"/>
      <c r="U133" s="268"/>
      <c r="V133" s="326"/>
      <c r="W133" s="333"/>
      <c r="X133" s="268"/>
      <c r="Y133" s="278" t="s">
        <v>273</v>
      </c>
      <c r="Z133" s="268"/>
      <c r="AA133" s="268"/>
      <c r="AB133" s="333"/>
      <c r="AC133" s="352"/>
      <c r="AD133" s="268"/>
      <c r="AE133" s="268"/>
      <c r="AF133" s="333"/>
      <c r="AG133" s="268"/>
      <c r="AH133" s="268"/>
      <c r="AI133" s="268"/>
      <c r="AJ133" s="268"/>
      <c r="AK133" s="268"/>
      <c r="AL133" s="268"/>
    </row>
    <row r="134" spans="1:38" ht="12" x14ac:dyDescent="0.2">
      <c r="A134" s="337"/>
      <c r="B134" s="335"/>
      <c r="C134" s="293" t="s">
        <v>248</v>
      </c>
      <c r="D134" s="293"/>
      <c r="E134" s="293"/>
      <c r="F134" s="338" t="s">
        <v>249</v>
      </c>
      <c r="G134" s="338" t="s">
        <v>398</v>
      </c>
      <c r="H134" s="338" t="s">
        <v>243</v>
      </c>
      <c r="I134" s="338" t="s">
        <v>399</v>
      </c>
      <c r="J134" s="339"/>
      <c r="K134" s="338"/>
      <c r="L134" s="339"/>
      <c r="M134" s="338"/>
      <c r="N134" s="340"/>
      <c r="O134" s="268"/>
      <c r="P134" s="268"/>
      <c r="Q134" s="268"/>
      <c r="R134" s="268"/>
      <c r="S134" s="268"/>
      <c r="T134" s="268"/>
      <c r="U134" s="268"/>
      <c r="V134" s="326"/>
      <c r="W134" s="333"/>
      <c r="X134" s="268"/>
      <c r="Y134" s="268"/>
      <c r="Z134" s="278" t="s">
        <v>248</v>
      </c>
      <c r="AA134" s="268"/>
      <c r="AB134" s="333"/>
      <c r="AC134" s="352"/>
      <c r="AD134" s="268"/>
      <c r="AE134" s="268"/>
      <c r="AF134" s="333"/>
      <c r="AG134" s="268"/>
      <c r="AH134" s="268"/>
      <c r="AI134" s="268"/>
      <c r="AJ134" s="268"/>
      <c r="AK134" s="268"/>
      <c r="AL134" s="268"/>
    </row>
    <row r="135" spans="1:38" ht="12" x14ac:dyDescent="0.2">
      <c r="A135" s="337"/>
      <c r="B135" s="335"/>
      <c r="C135" s="293" t="s">
        <v>252</v>
      </c>
      <c r="D135" s="293"/>
      <c r="E135" s="293"/>
      <c r="F135" s="338" t="s">
        <v>249</v>
      </c>
      <c r="G135" s="338" t="s">
        <v>400</v>
      </c>
      <c r="H135" s="338" t="s">
        <v>243</v>
      </c>
      <c r="I135" s="338" t="s">
        <v>401</v>
      </c>
      <c r="J135" s="339"/>
      <c r="K135" s="338"/>
      <c r="L135" s="339"/>
      <c r="M135" s="338"/>
      <c r="N135" s="340"/>
      <c r="O135" s="268"/>
      <c r="P135" s="268"/>
      <c r="Q135" s="268"/>
      <c r="R135" s="268"/>
      <c r="S135" s="268"/>
      <c r="T135" s="268"/>
      <c r="U135" s="268"/>
      <c r="V135" s="326"/>
      <c r="W135" s="333"/>
      <c r="X135" s="268"/>
      <c r="Y135" s="268"/>
      <c r="Z135" s="278" t="s">
        <v>252</v>
      </c>
      <c r="AA135" s="268"/>
      <c r="AB135" s="333"/>
      <c r="AC135" s="352"/>
      <c r="AD135" s="268"/>
      <c r="AE135" s="268"/>
      <c r="AF135" s="333"/>
      <c r="AG135" s="268"/>
      <c r="AH135" s="268"/>
      <c r="AI135" s="268"/>
      <c r="AJ135" s="268"/>
      <c r="AK135" s="268"/>
      <c r="AL135" s="268"/>
    </row>
    <row r="136" spans="1:38" ht="12" x14ac:dyDescent="0.2">
      <c r="A136" s="337"/>
      <c r="B136" s="335"/>
      <c r="C136" s="341" t="s">
        <v>255</v>
      </c>
      <c r="D136" s="341"/>
      <c r="E136" s="341"/>
      <c r="F136" s="342"/>
      <c r="G136" s="342"/>
      <c r="H136" s="342"/>
      <c r="I136" s="342"/>
      <c r="J136" s="343">
        <v>418.08</v>
      </c>
      <c r="K136" s="342"/>
      <c r="L136" s="343">
        <v>429.74</v>
      </c>
      <c r="M136" s="342"/>
      <c r="N136" s="344"/>
      <c r="O136" s="268"/>
      <c r="P136" s="268"/>
      <c r="Q136" s="268"/>
      <c r="R136" s="268"/>
      <c r="S136" s="268"/>
      <c r="T136" s="268"/>
      <c r="U136" s="268"/>
      <c r="V136" s="326"/>
      <c r="W136" s="333"/>
      <c r="X136" s="268"/>
      <c r="Y136" s="268"/>
      <c r="Z136" s="268"/>
      <c r="AA136" s="278" t="s">
        <v>255</v>
      </c>
      <c r="AB136" s="333"/>
      <c r="AC136" s="352"/>
      <c r="AD136" s="268"/>
      <c r="AE136" s="268"/>
      <c r="AF136" s="333"/>
      <c r="AG136" s="268"/>
      <c r="AH136" s="268"/>
      <c r="AI136" s="268"/>
      <c r="AJ136" s="268"/>
      <c r="AK136" s="268"/>
      <c r="AL136" s="268"/>
    </row>
    <row r="137" spans="1:38" ht="12" x14ac:dyDescent="0.2">
      <c r="A137" s="337"/>
      <c r="B137" s="335"/>
      <c r="C137" s="293" t="s">
        <v>256</v>
      </c>
      <c r="D137" s="293"/>
      <c r="E137" s="293"/>
      <c r="F137" s="338"/>
      <c r="G137" s="338"/>
      <c r="H137" s="338"/>
      <c r="I137" s="338"/>
      <c r="J137" s="339"/>
      <c r="K137" s="338"/>
      <c r="L137" s="339">
        <v>24.05</v>
      </c>
      <c r="M137" s="338"/>
      <c r="N137" s="340">
        <v>556</v>
      </c>
      <c r="O137" s="268"/>
      <c r="P137" s="268"/>
      <c r="Q137" s="268"/>
      <c r="R137" s="268"/>
      <c r="S137" s="268"/>
      <c r="T137" s="268"/>
      <c r="U137" s="268"/>
      <c r="V137" s="326"/>
      <c r="W137" s="333"/>
      <c r="X137" s="268"/>
      <c r="Y137" s="268"/>
      <c r="Z137" s="278" t="s">
        <v>256</v>
      </c>
      <c r="AA137" s="268"/>
      <c r="AB137" s="333"/>
      <c r="AC137" s="352"/>
      <c r="AD137" s="268"/>
      <c r="AE137" s="268"/>
      <c r="AF137" s="333"/>
      <c r="AG137" s="268"/>
      <c r="AH137" s="268"/>
      <c r="AI137" s="268"/>
      <c r="AJ137" s="268"/>
      <c r="AK137" s="268"/>
      <c r="AL137" s="268"/>
    </row>
    <row r="138" spans="1:38" ht="22.5" x14ac:dyDescent="0.2">
      <c r="A138" s="337"/>
      <c r="B138" s="335" t="s">
        <v>257</v>
      </c>
      <c r="C138" s="293" t="s">
        <v>258</v>
      </c>
      <c r="D138" s="293"/>
      <c r="E138" s="293"/>
      <c r="F138" s="338" t="s">
        <v>259</v>
      </c>
      <c r="G138" s="338" t="s">
        <v>260</v>
      </c>
      <c r="H138" s="338"/>
      <c r="I138" s="338" t="s">
        <v>260</v>
      </c>
      <c r="J138" s="339"/>
      <c r="K138" s="338"/>
      <c r="L138" s="339">
        <v>24.77</v>
      </c>
      <c r="M138" s="338"/>
      <c r="N138" s="340">
        <v>573</v>
      </c>
      <c r="O138" s="268"/>
      <c r="P138" s="268"/>
      <c r="Q138" s="268"/>
      <c r="R138" s="268"/>
      <c r="S138" s="268"/>
      <c r="T138" s="268"/>
      <c r="U138" s="268"/>
      <c r="V138" s="326"/>
      <c r="W138" s="333"/>
      <c r="X138" s="268"/>
      <c r="Y138" s="268"/>
      <c r="Z138" s="278" t="s">
        <v>258</v>
      </c>
      <c r="AA138" s="268"/>
      <c r="AB138" s="333"/>
      <c r="AC138" s="352"/>
      <c r="AD138" s="268"/>
      <c r="AE138" s="268"/>
      <c r="AF138" s="333"/>
      <c r="AG138" s="268"/>
      <c r="AH138" s="268"/>
      <c r="AI138" s="268"/>
      <c r="AJ138" s="268"/>
      <c r="AK138" s="268"/>
      <c r="AL138" s="268"/>
    </row>
    <row r="139" spans="1:38" ht="22.5" x14ac:dyDescent="0.2">
      <c r="A139" s="337"/>
      <c r="B139" s="335" t="s">
        <v>261</v>
      </c>
      <c r="C139" s="293" t="s">
        <v>262</v>
      </c>
      <c r="D139" s="293"/>
      <c r="E139" s="293"/>
      <c r="F139" s="338" t="s">
        <v>259</v>
      </c>
      <c r="G139" s="338" t="s">
        <v>263</v>
      </c>
      <c r="H139" s="338"/>
      <c r="I139" s="338" t="s">
        <v>263</v>
      </c>
      <c r="J139" s="339"/>
      <c r="K139" s="338"/>
      <c r="L139" s="339">
        <v>14.43</v>
      </c>
      <c r="M139" s="338"/>
      <c r="N139" s="340">
        <v>334</v>
      </c>
      <c r="O139" s="268"/>
      <c r="P139" s="268"/>
      <c r="Q139" s="268"/>
      <c r="R139" s="268"/>
      <c r="S139" s="268"/>
      <c r="T139" s="268"/>
      <c r="U139" s="268"/>
      <c r="V139" s="326"/>
      <c r="W139" s="333"/>
      <c r="X139" s="268"/>
      <c r="Y139" s="268"/>
      <c r="Z139" s="278" t="s">
        <v>262</v>
      </c>
      <c r="AA139" s="268"/>
      <c r="AB139" s="333"/>
      <c r="AC139" s="352"/>
      <c r="AD139" s="268"/>
      <c r="AE139" s="268"/>
      <c r="AF139" s="333"/>
      <c r="AG139" s="268"/>
      <c r="AH139" s="268"/>
      <c r="AI139" s="268"/>
      <c r="AJ139" s="268"/>
      <c r="AK139" s="268"/>
      <c r="AL139" s="268"/>
    </row>
    <row r="140" spans="1:38" ht="12" x14ac:dyDescent="0.2">
      <c r="A140" s="345"/>
      <c r="B140" s="346"/>
      <c r="C140" s="329" t="s">
        <v>264</v>
      </c>
      <c r="D140" s="329"/>
      <c r="E140" s="329"/>
      <c r="F140" s="330"/>
      <c r="G140" s="330"/>
      <c r="H140" s="330"/>
      <c r="I140" s="330"/>
      <c r="J140" s="331"/>
      <c r="K140" s="330"/>
      <c r="L140" s="331">
        <v>468.94</v>
      </c>
      <c r="M140" s="342"/>
      <c r="N140" s="332">
        <v>4755</v>
      </c>
      <c r="O140" s="268"/>
      <c r="P140" s="268"/>
      <c r="Q140" s="268"/>
      <c r="R140" s="268"/>
      <c r="S140" s="268"/>
      <c r="T140" s="268"/>
      <c r="U140" s="268"/>
      <c r="V140" s="326"/>
      <c r="W140" s="333"/>
      <c r="X140" s="268"/>
      <c r="Y140" s="268"/>
      <c r="Z140" s="268"/>
      <c r="AA140" s="268"/>
      <c r="AB140" s="333" t="s">
        <v>264</v>
      </c>
      <c r="AC140" s="352"/>
      <c r="AD140" s="268"/>
      <c r="AE140" s="268"/>
      <c r="AF140" s="333"/>
      <c r="AG140" s="268"/>
      <c r="AH140" s="268"/>
      <c r="AI140" s="268"/>
      <c r="AJ140" s="268"/>
      <c r="AK140" s="268"/>
      <c r="AL140" s="268"/>
    </row>
    <row r="141" spans="1:38" ht="33.75" x14ac:dyDescent="0.2">
      <c r="A141" s="327" t="s">
        <v>334</v>
      </c>
      <c r="B141" s="328" t="s">
        <v>403</v>
      </c>
      <c r="C141" s="329" t="s">
        <v>404</v>
      </c>
      <c r="D141" s="329"/>
      <c r="E141" s="329"/>
      <c r="F141" s="330" t="s">
        <v>405</v>
      </c>
      <c r="G141" s="330"/>
      <c r="H141" s="330"/>
      <c r="I141" s="330" t="s">
        <v>236</v>
      </c>
      <c r="J141" s="331"/>
      <c r="K141" s="330"/>
      <c r="L141" s="331"/>
      <c r="M141" s="330"/>
      <c r="N141" s="332"/>
      <c r="O141" s="268"/>
      <c r="P141" s="268"/>
      <c r="Q141" s="268"/>
      <c r="R141" s="268"/>
      <c r="S141" s="268"/>
      <c r="T141" s="268"/>
      <c r="U141" s="268"/>
      <c r="V141" s="326"/>
      <c r="W141" s="333" t="s">
        <v>404</v>
      </c>
      <c r="X141" s="268"/>
      <c r="Y141" s="268"/>
      <c r="Z141" s="268"/>
      <c r="AA141" s="268"/>
      <c r="AB141" s="333"/>
      <c r="AC141" s="352"/>
      <c r="AD141" s="268"/>
      <c r="AE141" s="268"/>
      <c r="AF141" s="333"/>
      <c r="AG141" s="268"/>
      <c r="AH141" s="268"/>
      <c r="AI141" s="268"/>
      <c r="AJ141" s="268"/>
      <c r="AK141" s="268"/>
      <c r="AL141" s="268"/>
    </row>
    <row r="142" spans="1:38" ht="33.75" x14ac:dyDescent="0.2">
      <c r="A142" s="334"/>
      <c r="B142" s="335" t="s">
        <v>240</v>
      </c>
      <c r="C142" s="293" t="s">
        <v>241</v>
      </c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336"/>
      <c r="O142" s="268"/>
      <c r="P142" s="268"/>
      <c r="Q142" s="268"/>
      <c r="R142" s="268"/>
      <c r="S142" s="268"/>
      <c r="T142" s="268"/>
      <c r="U142" s="268"/>
      <c r="V142" s="326"/>
      <c r="W142" s="333"/>
      <c r="X142" s="278" t="s">
        <v>241</v>
      </c>
      <c r="Y142" s="268"/>
      <c r="Z142" s="268"/>
      <c r="AA142" s="268"/>
      <c r="AB142" s="333"/>
      <c r="AC142" s="352"/>
      <c r="AD142" s="268"/>
      <c r="AE142" s="268"/>
      <c r="AF142" s="333"/>
      <c r="AG142" s="268"/>
      <c r="AH142" s="268"/>
      <c r="AI142" s="268"/>
      <c r="AJ142" s="268"/>
      <c r="AK142" s="268"/>
      <c r="AL142" s="268"/>
    </row>
    <row r="143" spans="1:38" ht="12" x14ac:dyDescent="0.2">
      <c r="A143" s="337"/>
      <c r="B143" s="335" t="s">
        <v>236</v>
      </c>
      <c r="C143" s="293" t="s">
        <v>242</v>
      </c>
      <c r="D143" s="293"/>
      <c r="E143" s="293"/>
      <c r="F143" s="338"/>
      <c r="G143" s="338"/>
      <c r="H143" s="338"/>
      <c r="I143" s="338"/>
      <c r="J143" s="339">
        <v>127.6</v>
      </c>
      <c r="K143" s="338" t="s">
        <v>243</v>
      </c>
      <c r="L143" s="339">
        <v>153.12</v>
      </c>
      <c r="M143" s="338" t="s">
        <v>244</v>
      </c>
      <c r="N143" s="340">
        <v>3542</v>
      </c>
      <c r="O143" s="268"/>
      <c r="P143" s="268"/>
      <c r="Q143" s="268"/>
      <c r="R143" s="268"/>
      <c r="S143" s="268"/>
      <c r="T143" s="268"/>
      <c r="U143" s="268"/>
      <c r="V143" s="326"/>
      <c r="W143" s="333"/>
      <c r="X143" s="268"/>
      <c r="Y143" s="278" t="s">
        <v>242</v>
      </c>
      <c r="Z143" s="268"/>
      <c r="AA143" s="268"/>
      <c r="AB143" s="333"/>
      <c r="AC143" s="352"/>
      <c r="AD143" s="268"/>
      <c r="AE143" s="268"/>
      <c r="AF143" s="333"/>
      <c r="AG143" s="268"/>
      <c r="AH143" s="268"/>
      <c r="AI143" s="268"/>
      <c r="AJ143" s="268"/>
      <c r="AK143" s="268"/>
      <c r="AL143" s="268"/>
    </row>
    <row r="144" spans="1:38" ht="12" x14ac:dyDescent="0.2">
      <c r="A144" s="337"/>
      <c r="B144" s="335" t="s">
        <v>53</v>
      </c>
      <c r="C144" s="293" t="s">
        <v>104</v>
      </c>
      <c r="D144" s="293"/>
      <c r="E144" s="293"/>
      <c r="F144" s="338"/>
      <c r="G144" s="338"/>
      <c r="H144" s="338"/>
      <c r="I144" s="338"/>
      <c r="J144" s="339">
        <v>46</v>
      </c>
      <c r="K144" s="338" t="s">
        <v>243</v>
      </c>
      <c r="L144" s="339">
        <v>55.2</v>
      </c>
      <c r="M144" s="338" t="s">
        <v>245</v>
      </c>
      <c r="N144" s="340">
        <v>564</v>
      </c>
      <c r="O144" s="268"/>
      <c r="P144" s="268"/>
      <c r="Q144" s="268"/>
      <c r="R144" s="268"/>
      <c r="S144" s="268"/>
      <c r="T144" s="268"/>
      <c r="U144" s="268"/>
      <c r="V144" s="326"/>
      <c r="W144" s="333"/>
      <c r="X144" s="268"/>
      <c r="Y144" s="278" t="s">
        <v>104</v>
      </c>
      <c r="Z144" s="268"/>
      <c r="AA144" s="268"/>
      <c r="AB144" s="333"/>
      <c r="AC144" s="352"/>
      <c r="AD144" s="268"/>
      <c r="AE144" s="268"/>
      <c r="AF144" s="333"/>
      <c r="AG144" s="268"/>
      <c r="AH144" s="268"/>
      <c r="AI144" s="268"/>
      <c r="AJ144" s="268"/>
      <c r="AK144" s="268"/>
      <c r="AL144" s="268"/>
    </row>
    <row r="145" spans="1:38" ht="12" x14ac:dyDescent="0.2">
      <c r="A145" s="337"/>
      <c r="B145" s="335" t="s">
        <v>246</v>
      </c>
      <c r="C145" s="293" t="s">
        <v>247</v>
      </c>
      <c r="D145" s="293"/>
      <c r="E145" s="293"/>
      <c r="F145" s="338"/>
      <c r="G145" s="338"/>
      <c r="H145" s="338"/>
      <c r="I145" s="338"/>
      <c r="J145" s="339">
        <v>8.1199999999999992</v>
      </c>
      <c r="K145" s="338" t="s">
        <v>243</v>
      </c>
      <c r="L145" s="339">
        <v>9.74</v>
      </c>
      <c r="M145" s="338" t="s">
        <v>244</v>
      </c>
      <c r="N145" s="340">
        <v>225</v>
      </c>
      <c r="O145" s="268"/>
      <c r="P145" s="268"/>
      <c r="Q145" s="268"/>
      <c r="R145" s="268"/>
      <c r="S145" s="268"/>
      <c r="T145" s="268"/>
      <c r="U145" s="268"/>
      <c r="V145" s="326"/>
      <c r="W145" s="333"/>
      <c r="X145" s="268"/>
      <c r="Y145" s="278" t="s">
        <v>247</v>
      </c>
      <c r="Z145" s="268"/>
      <c r="AA145" s="268"/>
      <c r="AB145" s="333"/>
      <c r="AC145" s="352"/>
      <c r="AD145" s="268"/>
      <c r="AE145" s="268"/>
      <c r="AF145" s="333"/>
      <c r="AG145" s="268"/>
      <c r="AH145" s="268"/>
      <c r="AI145" s="268"/>
      <c r="AJ145" s="268"/>
      <c r="AK145" s="268"/>
      <c r="AL145" s="268"/>
    </row>
    <row r="146" spans="1:38" ht="12" x14ac:dyDescent="0.2">
      <c r="A146" s="347"/>
      <c r="B146" s="348" t="s">
        <v>382</v>
      </c>
      <c r="C146" s="349" t="s">
        <v>406</v>
      </c>
      <c r="D146" s="349"/>
      <c r="E146" s="349"/>
      <c r="F146" s="350" t="s">
        <v>283</v>
      </c>
      <c r="G146" s="350" t="s">
        <v>278</v>
      </c>
      <c r="H146" s="350"/>
      <c r="I146" s="350" t="s">
        <v>278</v>
      </c>
      <c r="J146" s="335"/>
      <c r="K146" s="338"/>
      <c r="L146" s="339"/>
      <c r="M146" s="338"/>
      <c r="N146" s="351"/>
      <c r="O146" s="268"/>
      <c r="P146" s="268"/>
      <c r="Q146" s="268"/>
      <c r="R146" s="268"/>
      <c r="S146" s="268"/>
      <c r="T146" s="268"/>
      <c r="U146" s="268"/>
      <c r="V146" s="326"/>
      <c r="W146" s="333"/>
      <c r="X146" s="268"/>
      <c r="Y146" s="268"/>
      <c r="Z146" s="268"/>
      <c r="AA146" s="268"/>
      <c r="AB146" s="333"/>
      <c r="AC146" s="352" t="s">
        <v>406</v>
      </c>
      <c r="AD146" s="268"/>
      <c r="AE146" s="268"/>
      <c r="AF146" s="333"/>
      <c r="AG146" s="268"/>
      <c r="AH146" s="268"/>
      <c r="AI146" s="268"/>
      <c r="AJ146" s="268"/>
      <c r="AK146" s="268"/>
      <c r="AL146" s="268"/>
    </row>
    <row r="147" spans="1:38" ht="12" x14ac:dyDescent="0.2">
      <c r="A147" s="337"/>
      <c r="B147" s="335"/>
      <c r="C147" s="293" t="s">
        <v>248</v>
      </c>
      <c r="D147" s="293"/>
      <c r="E147" s="293"/>
      <c r="F147" s="338" t="s">
        <v>249</v>
      </c>
      <c r="G147" s="338" t="s">
        <v>407</v>
      </c>
      <c r="H147" s="338" t="s">
        <v>243</v>
      </c>
      <c r="I147" s="338" t="s">
        <v>408</v>
      </c>
      <c r="J147" s="339"/>
      <c r="K147" s="338"/>
      <c r="L147" s="339"/>
      <c r="M147" s="338"/>
      <c r="N147" s="340"/>
      <c r="O147" s="268"/>
      <c r="P147" s="268"/>
      <c r="Q147" s="268"/>
      <c r="R147" s="268"/>
      <c r="S147" s="268"/>
      <c r="T147" s="268"/>
      <c r="U147" s="268"/>
      <c r="V147" s="326"/>
      <c r="W147" s="333"/>
      <c r="X147" s="268"/>
      <c r="Y147" s="268"/>
      <c r="Z147" s="278" t="s">
        <v>248</v>
      </c>
      <c r="AA147" s="268"/>
      <c r="AB147" s="333"/>
      <c r="AC147" s="352"/>
      <c r="AD147" s="268"/>
      <c r="AE147" s="268"/>
      <c r="AF147" s="333"/>
      <c r="AG147" s="268"/>
      <c r="AH147" s="268"/>
      <c r="AI147" s="268"/>
      <c r="AJ147" s="268"/>
      <c r="AK147" s="268"/>
      <c r="AL147" s="268"/>
    </row>
    <row r="148" spans="1:38" ht="12" x14ac:dyDescent="0.2">
      <c r="A148" s="337"/>
      <c r="B148" s="335"/>
      <c r="C148" s="293" t="s">
        <v>252</v>
      </c>
      <c r="D148" s="293"/>
      <c r="E148" s="293"/>
      <c r="F148" s="338" t="s">
        <v>249</v>
      </c>
      <c r="G148" s="338" t="s">
        <v>409</v>
      </c>
      <c r="H148" s="338" t="s">
        <v>243</v>
      </c>
      <c r="I148" s="338" t="s">
        <v>410</v>
      </c>
      <c r="J148" s="339"/>
      <c r="K148" s="338"/>
      <c r="L148" s="339"/>
      <c r="M148" s="338"/>
      <c r="N148" s="340"/>
      <c r="O148" s="268"/>
      <c r="P148" s="268"/>
      <c r="Q148" s="268"/>
      <c r="R148" s="268"/>
      <c r="S148" s="268"/>
      <c r="T148" s="268"/>
      <c r="U148" s="268"/>
      <c r="V148" s="326"/>
      <c r="W148" s="333"/>
      <c r="X148" s="268"/>
      <c r="Y148" s="268"/>
      <c r="Z148" s="278" t="s">
        <v>252</v>
      </c>
      <c r="AA148" s="268"/>
      <c r="AB148" s="333"/>
      <c r="AC148" s="352"/>
      <c r="AD148" s="268"/>
      <c r="AE148" s="268"/>
      <c r="AF148" s="333"/>
      <c r="AG148" s="268"/>
      <c r="AH148" s="268"/>
      <c r="AI148" s="268"/>
      <c r="AJ148" s="268"/>
      <c r="AK148" s="268"/>
      <c r="AL148" s="268"/>
    </row>
    <row r="149" spans="1:38" ht="12" x14ac:dyDescent="0.2">
      <c r="A149" s="337"/>
      <c r="B149" s="335"/>
      <c r="C149" s="341" t="s">
        <v>255</v>
      </c>
      <c r="D149" s="341"/>
      <c r="E149" s="341"/>
      <c r="F149" s="342"/>
      <c r="G149" s="342"/>
      <c r="H149" s="342"/>
      <c r="I149" s="342"/>
      <c r="J149" s="343">
        <v>173.6</v>
      </c>
      <c r="K149" s="342"/>
      <c r="L149" s="343">
        <v>208.32</v>
      </c>
      <c r="M149" s="342"/>
      <c r="N149" s="344"/>
      <c r="O149" s="268"/>
      <c r="P149" s="268"/>
      <c r="Q149" s="268"/>
      <c r="R149" s="268"/>
      <c r="S149" s="268"/>
      <c r="T149" s="268"/>
      <c r="U149" s="268"/>
      <c r="V149" s="326"/>
      <c r="W149" s="333"/>
      <c r="X149" s="268"/>
      <c r="Y149" s="268"/>
      <c r="Z149" s="268"/>
      <c r="AA149" s="278" t="s">
        <v>255</v>
      </c>
      <c r="AB149" s="333"/>
      <c r="AC149" s="352"/>
      <c r="AD149" s="268"/>
      <c r="AE149" s="268"/>
      <c r="AF149" s="333"/>
      <c r="AG149" s="268"/>
      <c r="AH149" s="268"/>
      <c r="AI149" s="268"/>
      <c r="AJ149" s="268"/>
      <c r="AK149" s="268"/>
      <c r="AL149" s="268"/>
    </row>
    <row r="150" spans="1:38" ht="12" x14ac:dyDescent="0.2">
      <c r="A150" s="337"/>
      <c r="B150" s="335"/>
      <c r="C150" s="293" t="s">
        <v>256</v>
      </c>
      <c r="D150" s="293"/>
      <c r="E150" s="293"/>
      <c r="F150" s="338"/>
      <c r="G150" s="338"/>
      <c r="H150" s="338"/>
      <c r="I150" s="338"/>
      <c r="J150" s="339"/>
      <c r="K150" s="338"/>
      <c r="L150" s="339">
        <v>162.86000000000001</v>
      </c>
      <c r="M150" s="338"/>
      <c r="N150" s="340">
        <v>3767</v>
      </c>
      <c r="O150" s="268"/>
      <c r="P150" s="268"/>
      <c r="Q150" s="268"/>
      <c r="R150" s="268"/>
      <c r="S150" s="268"/>
      <c r="T150" s="268"/>
      <c r="U150" s="268"/>
      <c r="V150" s="326"/>
      <c r="W150" s="333"/>
      <c r="X150" s="268"/>
      <c r="Y150" s="268"/>
      <c r="Z150" s="278" t="s">
        <v>256</v>
      </c>
      <c r="AA150" s="268"/>
      <c r="AB150" s="333"/>
      <c r="AC150" s="352"/>
      <c r="AD150" s="268"/>
      <c r="AE150" s="268"/>
      <c r="AF150" s="333"/>
      <c r="AG150" s="268"/>
      <c r="AH150" s="268"/>
      <c r="AI150" s="268"/>
      <c r="AJ150" s="268"/>
      <c r="AK150" s="268"/>
      <c r="AL150" s="268"/>
    </row>
    <row r="151" spans="1:38" ht="22.5" x14ac:dyDescent="0.2">
      <c r="A151" s="337"/>
      <c r="B151" s="335" t="s">
        <v>257</v>
      </c>
      <c r="C151" s="293" t="s">
        <v>258</v>
      </c>
      <c r="D151" s="293"/>
      <c r="E151" s="293"/>
      <c r="F151" s="338" t="s">
        <v>259</v>
      </c>
      <c r="G151" s="338" t="s">
        <v>260</v>
      </c>
      <c r="H151" s="338"/>
      <c r="I151" s="338" t="s">
        <v>260</v>
      </c>
      <c r="J151" s="339"/>
      <c r="K151" s="338"/>
      <c r="L151" s="339">
        <v>167.75</v>
      </c>
      <c r="M151" s="338"/>
      <c r="N151" s="340">
        <v>3880</v>
      </c>
      <c r="O151" s="268"/>
      <c r="P151" s="268"/>
      <c r="Q151" s="268"/>
      <c r="R151" s="268"/>
      <c r="S151" s="268"/>
      <c r="T151" s="268"/>
      <c r="U151" s="268"/>
      <c r="V151" s="326"/>
      <c r="W151" s="333"/>
      <c r="X151" s="268"/>
      <c r="Y151" s="268"/>
      <c r="Z151" s="278" t="s">
        <v>258</v>
      </c>
      <c r="AA151" s="268"/>
      <c r="AB151" s="333"/>
      <c r="AC151" s="352"/>
      <c r="AD151" s="268"/>
      <c r="AE151" s="268"/>
      <c r="AF151" s="333"/>
      <c r="AG151" s="268"/>
      <c r="AH151" s="268"/>
      <c r="AI151" s="268"/>
      <c r="AJ151" s="268"/>
      <c r="AK151" s="268"/>
      <c r="AL151" s="268"/>
    </row>
    <row r="152" spans="1:38" ht="22.5" x14ac:dyDescent="0.2">
      <c r="A152" s="337"/>
      <c r="B152" s="335" t="s">
        <v>261</v>
      </c>
      <c r="C152" s="293" t="s">
        <v>262</v>
      </c>
      <c r="D152" s="293"/>
      <c r="E152" s="293"/>
      <c r="F152" s="338" t="s">
        <v>259</v>
      </c>
      <c r="G152" s="338" t="s">
        <v>263</v>
      </c>
      <c r="H152" s="338"/>
      <c r="I152" s="338" t="s">
        <v>263</v>
      </c>
      <c r="J152" s="339"/>
      <c r="K152" s="338"/>
      <c r="L152" s="339">
        <v>97.72</v>
      </c>
      <c r="M152" s="338"/>
      <c r="N152" s="340">
        <v>2260</v>
      </c>
      <c r="O152" s="268"/>
      <c r="P152" s="268"/>
      <c r="Q152" s="268"/>
      <c r="R152" s="268"/>
      <c r="S152" s="268"/>
      <c r="T152" s="268"/>
      <c r="U152" s="268"/>
      <c r="V152" s="326"/>
      <c r="W152" s="333"/>
      <c r="X152" s="268"/>
      <c r="Y152" s="268"/>
      <c r="Z152" s="278" t="s">
        <v>262</v>
      </c>
      <c r="AA152" s="268"/>
      <c r="AB152" s="333"/>
      <c r="AC152" s="352"/>
      <c r="AD152" s="268"/>
      <c r="AE152" s="268"/>
      <c r="AF152" s="333"/>
      <c r="AG152" s="268"/>
      <c r="AH152" s="268"/>
      <c r="AI152" s="268"/>
      <c r="AJ152" s="268"/>
      <c r="AK152" s="268"/>
      <c r="AL152" s="268"/>
    </row>
    <row r="153" spans="1:38" ht="12" x14ac:dyDescent="0.2">
      <c r="A153" s="345"/>
      <c r="B153" s="346"/>
      <c r="C153" s="329" t="s">
        <v>264</v>
      </c>
      <c r="D153" s="329"/>
      <c r="E153" s="329"/>
      <c r="F153" s="330"/>
      <c r="G153" s="330"/>
      <c r="H153" s="330"/>
      <c r="I153" s="330"/>
      <c r="J153" s="331"/>
      <c r="K153" s="330"/>
      <c r="L153" s="331">
        <v>473.79</v>
      </c>
      <c r="M153" s="342"/>
      <c r="N153" s="332">
        <v>10246</v>
      </c>
      <c r="O153" s="268"/>
      <c r="P153" s="268"/>
      <c r="Q153" s="268"/>
      <c r="R153" s="268"/>
      <c r="S153" s="268"/>
      <c r="T153" s="268"/>
      <c r="U153" s="268"/>
      <c r="V153" s="326"/>
      <c r="W153" s="333"/>
      <c r="X153" s="268"/>
      <c r="Y153" s="268"/>
      <c r="Z153" s="268"/>
      <c r="AA153" s="268"/>
      <c r="AB153" s="333" t="s">
        <v>264</v>
      </c>
      <c r="AC153" s="352"/>
      <c r="AD153" s="268"/>
      <c r="AE153" s="268"/>
      <c r="AF153" s="333"/>
      <c r="AG153" s="268"/>
      <c r="AH153" s="268"/>
      <c r="AI153" s="268"/>
      <c r="AJ153" s="268"/>
      <c r="AK153" s="268"/>
      <c r="AL153" s="268"/>
    </row>
    <row r="154" spans="1:38" ht="22.5" x14ac:dyDescent="0.2">
      <c r="A154" s="327" t="s">
        <v>336</v>
      </c>
      <c r="B154" s="328" t="s">
        <v>412</v>
      </c>
      <c r="C154" s="329" t="s">
        <v>413</v>
      </c>
      <c r="D154" s="329"/>
      <c r="E154" s="329"/>
      <c r="F154" s="330" t="s">
        <v>368</v>
      </c>
      <c r="G154" s="330"/>
      <c r="H154" s="330"/>
      <c r="I154" s="330" t="s">
        <v>627</v>
      </c>
      <c r="J154" s="331">
        <v>75</v>
      </c>
      <c r="K154" s="330"/>
      <c r="L154" s="331">
        <v>4913.47</v>
      </c>
      <c r="M154" s="330" t="s">
        <v>274</v>
      </c>
      <c r="N154" s="332">
        <v>39750</v>
      </c>
      <c r="O154" s="268"/>
      <c r="P154" s="268"/>
      <c r="Q154" s="268"/>
      <c r="R154" s="268"/>
      <c r="S154" s="268"/>
      <c r="T154" s="268"/>
      <c r="U154" s="268"/>
      <c r="V154" s="326"/>
      <c r="W154" s="333" t="s">
        <v>413</v>
      </c>
      <c r="X154" s="268"/>
      <c r="Y154" s="268"/>
      <c r="Z154" s="268"/>
      <c r="AA154" s="268"/>
      <c r="AB154" s="333"/>
      <c r="AC154" s="352"/>
      <c r="AD154" s="268"/>
      <c r="AE154" s="268"/>
      <c r="AF154" s="333"/>
      <c r="AG154" s="268"/>
      <c r="AH154" s="268"/>
      <c r="AI154" s="268"/>
      <c r="AJ154" s="268"/>
      <c r="AK154" s="268"/>
      <c r="AL154" s="268"/>
    </row>
    <row r="155" spans="1:38" ht="12" x14ac:dyDescent="0.2">
      <c r="A155" s="347"/>
      <c r="B155" s="353"/>
      <c r="C155" s="293" t="s">
        <v>415</v>
      </c>
      <c r="D155" s="293"/>
      <c r="E155" s="293"/>
      <c r="F155" s="293"/>
      <c r="G155" s="293"/>
      <c r="H155" s="293"/>
      <c r="I155" s="293"/>
      <c r="J155" s="293"/>
      <c r="K155" s="293"/>
      <c r="L155" s="293"/>
      <c r="M155" s="293"/>
      <c r="N155" s="336"/>
      <c r="O155" s="268"/>
      <c r="P155" s="268"/>
      <c r="Q155" s="268"/>
      <c r="R155" s="268"/>
      <c r="S155" s="268"/>
      <c r="T155" s="268"/>
      <c r="U155" s="268"/>
      <c r="V155" s="326"/>
      <c r="W155" s="333"/>
      <c r="X155" s="268"/>
      <c r="Y155" s="268"/>
      <c r="Z155" s="268"/>
      <c r="AA155" s="268"/>
      <c r="AB155" s="333"/>
      <c r="AC155" s="352"/>
      <c r="AD155" s="268"/>
      <c r="AE155" s="278" t="s">
        <v>415</v>
      </c>
      <c r="AF155" s="333"/>
      <c r="AG155" s="268"/>
      <c r="AH155" s="268"/>
      <c r="AI155" s="268"/>
      <c r="AJ155" s="268"/>
      <c r="AK155" s="268"/>
      <c r="AL155" s="268"/>
    </row>
    <row r="156" spans="1:38" ht="12" x14ac:dyDescent="0.2">
      <c r="A156" s="354"/>
      <c r="B156" s="355"/>
      <c r="C156" s="355"/>
      <c r="D156" s="355"/>
      <c r="E156" s="355"/>
      <c r="F156" s="355"/>
      <c r="G156" s="355"/>
      <c r="H156" s="355"/>
      <c r="I156" s="355"/>
      <c r="J156" s="355"/>
      <c r="K156" s="355"/>
      <c r="L156" s="355"/>
      <c r="M156" s="355"/>
      <c r="N156" s="356"/>
      <c r="O156" s="268"/>
      <c r="P156" s="268"/>
      <c r="Q156" s="268"/>
      <c r="R156" s="268"/>
      <c r="S156" s="268"/>
      <c r="T156" s="268"/>
      <c r="U156" s="268"/>
      <c r="V156" s="326"/>
      <c r="W156" s="333"/>
      <c r="X156" s="268"/>
      <c r="Y156" s="268"/>
      <c r="Z156" s="268"/>
      <c r="AA156" s="268"/>
      <c r="AB156" s="333"/>
      <c r="AC156" s="352"/>
      <c r="AD156" s="268"/>
      <c r="AE156" s="268"/>
      <c r="AF156" s="333" t="s">
        <v>189</v>
      </c>
      <c r="AG156" s="268"/>
      <c r="AH156" s="268"/>
      <c r="AI156" s="268"/>
      <c r="AJ156" s="268"/>
      <c r="AK156" s="268"/>
      <c r="AL156" s="268"/>
    </row>
    <row r="157" spans="1:38" ht="22.5" x14ac:dyDescent="0.2">
      <c r="A157" s="327" t="s">
        <v>111</v>
      </c>
      <c r="B157" s="328" t="s">
        <v>417</v>
      </c>
      <c r="C157" s="329" t="s">
        <v>418</v>
      </c>
      <c r="D157" s="329"/>
      <c r="E157" s="329"/>
      <c r="F157" s="330" t="s">
        <v>239</v>
      </c>
      <c r="G157" s="330"/>
      <c r="H157" s="330"/>
      <c r="I157" s="330" t="s">
        <v>53</v>
      </c>
      <c r="J157" s="331"/>
      <c r="K157" s="330"/>
      <c r="L157" s="331"/>
      <c r="M157" s="330"/>
      <c r="N157" s="332"/>
      <c r="O157" s="268"/>
      <c r="P157" s="268"/>
      <c r="Q157" s="268"/>
      <c r="R157" s="268"/>
      <c r="S157" s="268"/>
      <c r="T157" s="268"/>
      <c r="U157" s="268"/>
      <c r="V157" s="326"/>
      <c r="W157" s="333" t="s">
        <v>418</v>
      </c>
      <c r="X157" s="268"/>
      <c r="Y157" s="268"/>
      <c r="Z157" s="268"/>
      <c r="AA157" s="268"/>
      <c r="AB157" s="333"/>
      <c r="AC157" s="352"/>
      <c r="AD157" s="268"/>
      <c r="AE157" s="268"/>
      <c r="AF157" s="333"/>
      <c r="AG157" s="268"/>
      <c r="AH157" s="268"/>
      <c r="AI157" s="268"/>
      <c r="AJ157" s="268"/>
      <c r="AK157" s="268"/>
      <c r="AL157" s="268"/>
    </row>
    <row r="158" spans="1:38" ht="12" x14ac:dyDescent="0.2">
      <c r="A158" s="347"/>
      <c r="B158" s="353"/>
      <c r="C158" s="293" t="s">
        <v>628</v>
      </c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336"/>
      <c r="O158" s="268"/>
      <c r="P158" s="268"/>
      <c r="Q158" s="268"/>
      <c r="R158" s="268"/>
      <c r="S158" s="268"/>
      <c r="T158" s="268"/>
      <c r="U158" s="268"/>
      <c r="V158" s="326"/>
      <c r="W158" s="333"/>
      <c r="X158" s="268"/>
      <c r="Y158" s="268"/>
      <c r="Z158" s="268"/>
      <c r="AA158" s="268"/>
      <c r="AB158" s="333"/>
      <c r="AC158" s="352"/>
      <c r="AD158" s="278" t="s">
        <v>628</v>
      </c>
      <c r="AE158" s="268"/>
      <c r="AF158" s="333"/>
      <c r="AG158" s="268"/>
      <c r="AH158" s="268"/>
      <c r="AI158" s="268"/>
      <c r="AJ158" s="268"/>
      <c r="AK158" s="268"/>
      <c r="AL158" s="268"/>
    </row>
    <row r="159" spans="1:38" ht="33.75" x14ac:dyDescent="0.2">
      <c r="A159" s="334"/>
      <c r="B159" s="335" t="s">
        <v>240</v>
      </c>
      <c r="C159" s="293" t="s">
        <v>241</v>
      </c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336"/>
      <c r="O159" s="268"/>
      <c r="P159" s="268"/>
      <c r="Q159" s="268"/>
      <c r="R159" s="268"/>
      <c r="S159" s="268"/>
      <c r="T159" s="268"/>
      <c r="U159" s="268"/>
      <c r="V159" s="326"/>
      <c r="W159" s="333"/>
      <c r="X159" s="278" t="s">
        <v>241</v>
      </c>
      <c r="Y159" s="268"/>
      <c r="Z159" s="268"/>
      <c r="AA159" s="268"/>
      <c r="AB159" s="333"/>
      <c r="AC159" s="352"/>
      <c r="AD159" s="268"/>
      <c r="AE159" s="268"/>
      <c r="AF159" s="333"/>
      <c r="AG159" s="268"/>
      <c r="AH159" s="268"/>
      <c r="AI159" s="268"/>
      <c r="AJ159" s="268"/>
      <c r="AK159" s="268"/>
      <c r="AL159" s="268"/>
    </row>
    <row r="160" spans="1:38" ht="12" x14ac:dyDescent="0.2">
      <c r="A160" s="337"/>
      <c r="B160" s="335" t="s">
        <v>236</v>
      </c>
      <c r="C160" s="293" t="s">
        <v>242</v>
      </c>
      <c r="D160" s="293"/>
      <c r="E160" s="293"/>
      <c r="F160" s="338"/>
      <c r="G160" s="338"/>
      <c r="H160" s="338"/>
      <c r="I160" s="338"/>
      <c r="J160" s="339">
        <v>3.81</v>
      </c>
      <c r="K160" s="338" t="s">
        <v>243</v>
      </c>
      <c r="L160" s="339">
        <v>9.14</v>
      </c>
      <c r="M160" s="338" t="s">
        <v>244</v>
      </c>
      <c r="N160" s="340">
        <v>211</v>
      </c>
      <c r="O160" s="268"/>
      <c r="P160" s="268"/>
      <c r="Q160" s="268"/>
      <c r="R160" s="268"/>
      <c r="S160" s="268"/>
      <c r="T160" s="268"/>
      <c r="U160" s="268"/>
      <c r="V160" s="326"/>
      <c r="W160" s="333"/>
      <c r="X160" s="268"/>
      <c r="Y160" s="278" t="s">
        <v>242</v>
      </c>
      <c r="Z160" s="268"/>
      <c r="AA160" s="268"/>
      <c r="AB160" s="333"/>
      <c r="AC160" s="352"/>
      <c r="AD160" s="268"/>
      <c r="AE160" s="268"/>
      <c r="AF160" s="333"/>
      <c r="AG160" s="268"/>
      <c r="AH160" s="268"/>
      <c r="AI160" s="268"/>
      <c r="AJ160" s="268"/>
      <c r="AK160" s="268"/>
      <c r="AL160" s="268"/>
    </row>
    <row r="161" spans="1:38" ht="12" x14ac:dyDescent="0.2">
      <c r="A161" s="337"/>
      <c r="B161" s="335" t="s">
        <v>53</v>
      </c>
      <c r="C161" s="293" t="s">
        <v>104</v>
      </c>
      <c r="D161" s="293"/>
      <c r="E161" s="293"/>
      <c r="F161" s="338"/>
      <c r="G161" s="338"/>
      <c r="H161" s="338"/>
      <c r="I161" s="338"/>
      <c r="J161" s="339">
        <v>59.64</v>
      </c>
      <c r="K161" s="338" t="s">
        <v>243</v>
      </c>
      <c r="L161" s="339">
        <v>143.13999999999999</v>
      </c>
      <c r="M161" s="338" t="s">
        <v>245</v>
      </c>
      <c r="N161" s="340">
        <v>1463</v>
      </c>
      <c r="O161" s="268"/>
      <c r="P161" s="268"/>
      <c r="Q161" s="268"/>
      <c r="R161" s="268"/>
      <c r="S161" s="268"/>
      <c r="T161" s="268"/>
      <c r="U161" s="268"/>
      <c r="V161" s="326"/>
      <c r="W161" s="333"/>
      <c r="X161" s="268"/>
      <c r="Y161" s="278" t="s">
        <v>104</v>
      </c>
      <c r="Z161" s="268"/>
      <c r="AA161" s="268"/>
      <c r="AB161" s="333"/>
      <c r="AC161" s="352"/>
      <c r="AD161" s="268"/>
      <c r="AE161" s="268"/>
      <c r="AF161" s="333"/>
      <c r="AG161" s="268"/>
      <c r="AH161" s="268"/>
      <c r="AI161" s="268"/>
      <c r="AJ161" s="268"/>
      <c r="AK161" s="268"/>
      <c r="AL161" s="268"/>
    </row>
    <row r="162" spans="1:38" ht="12" x14ac:dyDescent="0.2">
      <c r="A162" s="337"/>
      <c r="B162" s="335" t="s">
        <v>246</v>
      </c>
      <c r="C162" s="293" t="s">
        <v>247</v>
      </c>
      <c r="D162" s="293"/>
      <c r="E162" s="293"/>
      <c r="F162" s="338"/>
      <c r="G162" s="338"/>
      <c r="H162" s="338"/>
      <c r="I162" s="338"/>
      <c r="J162" s="339">
        <v>3.22</v>
      </c>
      <c r="K162" s="338" t="s">
        <v>243</v>
      </c>
      <c r="L162" s="339">
        <v>7.73</v>
      </c>
      <c r="M162" s="338" t="s">
        <v>244</v>
      </c>
      <c r="N162" s="340">
        <v>179</v>
      </c>
      <c r="O162" s="268"/>
      <c r="P162" s="268"/>
      <c r="Q162" s="268"/>
      <c r="R162" s="268"/>
      <c r="S162" s="268"/>
      <c r="T162" s="268"/>
      <c r="U162" s="268"/>
      <c r="V162" s="326"/>
      <c r="W162" s="333"/>
      <c r="X162" s="268"/>
      <c r="Y162" s="278" t="s">
        <v>247</v>
      </c>
      <c r="Z162" s="268"/>
      <c r="AA162" s="268"/>
      <c r="AB162" s="333"/>
      <c r="AC162" s="352"/>
      <c r="AD162" s="268"/>
      <c r="AE162" s="268"/>
      <c r="AF162" s="333"/>
      <c r="AG162" s="268"/>
      <c r="AH162" s="268"/>
      <c r="AI162" s="268"/>
      <c r="AJ162" s="268"/>
      <c r="AK162" s="268"/>
      <c r="AL162" s="268"/>
    </row>
    <row r="163" spans="1:38" ht="12" x14ac:dyDescent="0.2">
      <c r="A163" s="337"/>
      <c r="B163" s="335" t="s">
        <v>68</v>
      </c>
      <c r="C163" s="293" t="s">
        <v>273</v>
      </c>
      <c r="D163" s="293"/>
      <c r="E163" s="293"/>
      <c r="F163" s="338"/>
      <c r="G163" s="338"/>
      <c r="H163" s="338"/>
      <c r="I163" s="338"/>
      <c r="J163" s="339">
        <v>32.85</v>
      </c>
      <c r="K163" s="338"/>
      <c r="L163" s="339">
        <v>65.7</v>
      </c>
      <c r="M163" s="338" t="s">
        <v>274</v>
      </c>
      <c r="N163" s="340">
        <v>532</v>
      </c>
      <c r="O163" s="268"/>
      <c r="P163" s="268"/>
      <c r="Q163" s="268"/>
      <c r="R163" s="268"/>
      <c r="S163" s="268"/>
      <c r="T163" s="268"/>
      <c r="U163" s="268"/>
      <c r="V163" s="326"/>
      <c r="W163" s="333"/>
      <c r="X163" s="268"/>
      <c r="Y163" s="278" t="s">
        <v>273</v>
      </c>
      <c r="Z163" s="268"/>
      <c r="AA163" s="268"/>
      <c r="AB163" s="333"/>
      <c r="AC163" s="352"/>
      <c r="AD163" s="268"/>
      <c r="AE163" s="268"/>
      <c r="AF163" s="333"/>
      <c r="AG163" s="268"/>
      <c r="AH163" s="268"/>
      <c r="AI163" s="268"/>
      <c r="AJ163" s="268"/>
      <c r="AK163" s="268"/>
      <c r="AL163" s="268"/>
    </row>
    <row r="164" spans="1:38" ht="12" x14ac:dyDescent="0.2">
      <c r="A164" s="337"/>
      <c r="B164" s="335"/>
      <c r="C164" s="293" t="s">
        <v>248</v>
      </c>
      <c r="D164" s="293"/>
      <c r="E164" s="293"/>
      <c r="F164" s="338" t="s">
        <v>249</v>
      </c>
      <c r="G164" s="338" t="s">
        <v>420</v>
      </c>
      <c r="H164" s="338" t="s">
        <v>243</v>
      </c>
      <c r="I164" s="338" t="s">
        <v>268</v>
      </c>
      <c r="J164" s="339"/>
      <c r="K164" s="338"/>
      <c r="L164" s="339"/>
      <c r="M164" s="338"/>
      <c r="N164" s="340"/>
      <c r="O164" s="268"/>
      <c r="P164" s="268"/>
      <c r="Q164" s="268"/>
      <c r="R164" s="268"/>
      <c r="S164" s="268"/>
      <c r="T164" s="268"/>
      <c r="U164" s="268"/>
      <c r="V164" s="326"/>
      <c r="W164" s="333"/>
      <c r="X164" s="268"/>
      <c r="Y164" s="268"/>
      <c r="Z164" s="278" t="s">
        <v>248</v>
      </c>
      <c r="AA164" s="268"/>
      <c r="AB164" s="333"/>
      <c r="AC164" s="352"/>
      <c r="AD164" s="268"/>
      <c r="AE164" s="268"/>
      <c r="AF164" s="333"/>
      <c r="AG164" s="268"/>
      <c r="AH164" s="268"/>
      <c r="AI164" s="268"/>
      <c r="AJ164" s="268"/>
      <c r="AK164" s="268"/>
      <c r="AL164" s="268"/>
    </row>
    <row r="165" spans="1:38" ht="12" x14ac:dyDescent="0.2">
      <c r="A165" s="337"/>
      <c r="B165" s="335"/>
      <c r="C165" s="293" t="s">
        <v>252</v>
      </c>
      <c r="D165" s="293"/>
      <c r="E165" s="293"/>
      <c r="F165" s="338" t="s">
        <v>249</v>
      </c>
      <c r="G165" s="338" t="s">
        <v>421</v>
      </c>
      <c r="H165" s="338" t="s">
        <v>243</v>
      </c>
      <c r="I165" s="338" t="s">
        <v>629</v>
      </c>
      <c r="J165" s="339"/>
      <c r="K165" s="338"/>
      <c r="L165" s="339"/>
      <c r="M165" s="338"/>
      <c r="N165" s="340"/>
      <c r="O165" s="268"/>
      <c r="P165" s="268"/>
      <c r="Q165" s="268"/>
      <c r="R165" s="268"/>
      <c r="S165" s="268"/>
      <c r="T165" s="268"/>
      <c r="U165" s="268"/>
      <c r="V165" s="326"/>
      <c r="W165" s="333"/>
      <c r="X165" s="268"/>
      <c r="Y165" s="268"/>
      <c r="Z165" s="278" t="s">
        <v>252</v>
      </c>
      <c r="AA165" s="268"/>
      <c r="AB165" s="333"/>
      <c r="AC165" s="352"/>
      <c r="AD165" s="268"/>
      <c r="AE165" s="268"/>
      <c r="AF165" s="333"/>
      <c r="AG165" s="268"/>
      <c r="AH165" s="268"/>
      <c r="AI165" s="268"/>
      <c r="AJ165" s="268"/>
      <c r="AK165" s="268"/>
      <c r="AL165" s="268"/>
    </row>
    <row r="166" spans="1:38" ht="12" x14ac:dyDescent="0.2">
      <c r="A166" s="337"/>
      <c r="B166" s="335"/>
      <c r="C166" s="341" t="s">
        <v>255</v>
      </c>
      <c r="D166" s="341"/>
      <c r="E166" s="341"/>
      <c r="F166" s="342"/>
      <c r="G166" s="342"/>
      <c r="H166" s="342"/>
      <c r="I166" s="342"/>
      <c r="J166" s="343">
        <v>96.3</v>
      </c>
      <c r="K166" s="342"/>
      <c r="L166" s="343">
        <v>217.98</v>
      </c>
      <c r="M166" s="342"/>
      <c r="N166" s="344"/>
      <c r="O166" s="268"/>
      <c r="P166" s="268"/>
      <c r="Q166" s="268"/>
      <c r="R166" s="268"/>
      <c r="S166" s="268"/>
      <c r="T166" s="268"/>
      <c r="U166" s="268"/>
      <c r="V166" s="326"/>
      <c r="W166" s="333"/>
      <c r="X166" s="268"/>
      <c r="Y166" s="268"/>
      <c r="Z166" s="268"/>
      <c r="AA166" s="278" t="s">
        <v>255</v>
      </c>
      <c r="AB166" s="333"/>
      <c r="AC166" s="352"/>
      <c r="AD166" s="268"/>
      <c r="AE166" s="268"/>
      <c r="AF166" s="333"/>
      <c r="AG166" s="268"/>
      <c r="AH166" s="268"/>
      <c r="AI166" s="268"/>
      <c r="AJ166" s="268"/>
      <c r="AK166" s="268"/>
      <c r="AL166" s="268"/>
    </row>
    <row r="167" spans="1:38" ht="12" x14ac:dyDescent="0.2">
      <c r="A167" s="337"/>
      <c r="B167" s="335"/>
      <c r="C167" s="293" t="s">
        <v>256</v>
      </c>
      <c r="D167" s="293"/>
      <c r="E167" s="293"/>
      <c r="F167" s="338"/>
      <c r="G167" s="338"/>
      <c r="H167" s="338"/>
      <c r="I167" s="338"/>
      <c r="J167" s="339"/>
      <c r="K167" s="338"/>
      <c r="L167" s="339">
        <v>16.87</v>
      </c>
      <c r="M167" s="338"/>
      <c r="N167" s="340">
        <v>390</v>
      </c>
      <c r="O167" s="268"/>
      <c r="P167" s="268"/>
      <c r="Q167" s="268"/>
      <c r="R167" s="268"/>
      <c r="S167" s="268"/>
      <c r="T167" s="268"/>
      <c r="U167" s="268"/>
      <c r="V167" s="326"/>
      <c r="W167" s="333"/>
      <c r="X167" s="268"/>
      <c r="Y167" s="268"/>
      <c r="Z167" s="278" t="s">
        <v>256</v>
      </c>
      <c r="AA167" s="268"/>
      <c r="AB167" s="333"/>
      <c r="AC167" s="352"/>
      <c r="AD167" s="268"/>
      <c r="AE167" s="268"/>
      <c r="AF167" s="333"/>
      <c r="AG167" s="268"/>
      <c r="AH167" s="268"/>
      <c r="AI167" s="268"/>
      <c r="AJ167" s="268"/>
      <c r="AK167" s="268"/>
      <c r="AL167" s="268"/>
    </row>
    <row r="168" spans="1:38" ht="22.5" x14ac:dyDescent="0.2">
      <c r="A168" s="337"/>
      <c r="B168" s="335" t="s">
        <v>257</v>
      </c>
      <c r="C168" s="293" t="s">
        <v>258</v>
      </c>
      <c r="D168" s="293"/>
      <c r="E168" s="293"/>
      <c r="F168" s="338" t="s">
        <v>259</v>
      </c>
      <c r="G168" s="338" t="s">
        <v>260</v>
      </c>
      <c r="H168" s="338"/>
      <c r="I168" s="338" t="s">
        <v>260</v>
      </c>
      <c r="J168" s="339"/>
      <c r="K168" s="338"/>
      <c r="L168" s="339">
        <v>17.38</v>
      </c>
      <c r="M168" s="338"/>
      <c r="N168" s="340">
        <v>402</v>
      </c>
      <c r="O168" s="268"/>
      <c r="P168" s="268"/>
      <c r="Q168" s="268"/>
      <c r="R168" s="268"/>
      <c r="S168" s="268"/>
      <c r="T168" s="268"/>
      <c r="U168" s="268"/>
      <c r="V168" s="326"/>
      <c r="W168" s="333"/>
      <c r="X168" s="268"/>
      <c r="Y168" s="268"/>
      <c r="Z168" s="278" t="s">
        <v>258</v>
      </c>
      <c r="AA168" s="268"/>
      <c r="AB168" s="333"/>
      <c r="AC168" s="352"/>
      <c r="AD168" s="268"/>
      <c r="AE168" s="268"/>
      <c r="AF168" s="333"/>
      <c r="AG168" s="268"/>
      <c r="AH168" s="268"/>
      <c r="AI168" s="268"/>
      <c r="AJ168" s="268"/>
      <c r="AK168" s="268"/>
      <c r="AL168" s="268"/>
    </row>
    <row r="169" spans="1:38" ht="22.5" x14ac:dyDescent="0.2">
      <c r="A169" s="337"/>
      <c r="B169" s="335" t="s">
        <v>261</v>
      </c>
      <c r="C169" s="293" t="s">
        <v>262</v>
      </c>
      <c r="D169" s="293"/>
      <c r="E169" s="293"/>
      <c r="F169" s="338" t="s">
        <v>259</v>
      </c>
      <c r="G169" s="338" t="s">
        <v>263</v>
      </c>
      <c r="H169" s="338"/>
      <c r="I169" s="338" t="s">
        <v>263</v>
      </c>
      <c r="J169" s="339"/>
      <c r="K169" s="338"/>
      <c r="L169" s="339">
        <v>10.119999999999999</v>
      </c>
      <c r="M169" s="338"/>
      <c r="N169" s="340">
        <v>234</v>
      </c>
      <c r="O169" s="268"/>
      <c r="P169" s="268"/>
      <c r="Q169" s="268"/>
      <c r="R169" s="268"/>
      <c r="S169" s="268"/>
      <c r="T169" s="268"/>
      <c r="U169" s="268"/>
      <c r="V169" s="326"/>
      <c r="W169" s="333"/>
      <c r="X169" s="268"/>
      <c r="Y169" s="268"/>
      <c r="Z169" s="278" t="s">
        <v>262</v>
      </c>
      <c r="AA169" s="268"/>
      <c r="AB169" s="333"/>
      <c r="AC169" s="352"/>
      <c r="AD169" s="268"/>
      <c r="AE169" s="268"/>
      <c r="AF169" s="333"/>
      <c r="AG169" s="268"/>
      <c r="AH169" s="268"/>
      <c r="AI169" s="268"/>
      <c r="AJ169" s="268"/>
      <c r="AK169" s="268"/>
      <c r="AL169" s="268"/>
    </row>
    <row r="170" spans="1:38" ht="12" x14ac:dyDescent="0.2">
      <c r="A170" s="345"/>
      <c r="B170" s="346"/>
      <c r="C170" s="329" t="s">
        <v>264</v>
      </c>
      <c r="D170" s="329"/>
      <c r="E170" s="329"/>
      <c r="F170" s="330"/>
      <c r="G170" s="330"/>
      <c r="H170" s="330"/>
      <c r="I170" s="330"/>
      <c r="J170" s="331"/>
      <c r="K170" s="330"/>
      <c r="L170" s="331">
        <v>245.48</v>
      </c>
      <c r="M170" s="342"/>
      <c r="N170" s="332">
        <v>2842</v>
      </c>
      <c r="O170" s="268"/>
      <c r="P170" s="268"/>
      <c r="Q170" s="268"/>
      <c r="R170" s="268"/>
      <c r="S170" s="268"/>
      <c r="T170" s="268"/>
      <c r="U170" s="268"/>
      <c r="V170" s="326"/>
      <c r="W170" s="333"/>
      <c r="X170" s="268"/>
      <c r="Y170" s="268"/>
      <c r="Z170" s="268"/>
      <c r="AA170" s="268"/>
      <c r="AB170" s="333" t="s">
        <v>264</v>
      </c>
      <c r="AC170" s="352"/>
      <c r="AD170" s="268"/>
      <c r="AE170" s="268"/>
      <c r="AF170" s="333"/>
      <c r="AG170" s="268"/>
      <c r="AH170" s="268"/>
      <c r="AI170" s="268"/>
      <c r="AJ170" s="268"/>
      <c r="AK170" s="268"/>
      <c r="AL170" s="268"/>
    </row>
    <row r="171" spans="1:38" ht="22.5" x14ac:dyDescent="0.2">
      <c r="A171" s="327" t="s">
        <v>129</v>
      </c>
      <c r="B171" s="328" t="s">
        <v>424</v>
      </c>
      <c r="C171" s="329" t="s">
        <v>425</v>
      </c>
      <c r="D171" s="329"/>
      <c r="E171" s="329"/>
      <c r="F171" s="330" t="s">
        <v>283</v>
      </c>
      <c r="G171" s="330"/>
      <c r="H171" s="330"/>
      <c r="I171" s="330" t="s">
        <v>630</v>
      </c>
      <c r="J171" s="331">
        <v>6508.75</v>
      </c>
      <c r="K171" s="330"/>
      <c r="L171" s="331">
        <v>-65.09</v>
      </c>
      <c r="M171" s="330" t="s">
        <v>274</v>
      </c>
      <c r="N171" s="332">
        <v>-527</v>
      </c>
      <c r="O171" s="268"/>
      <c r="P171" s="268"/>
      <c r="Q171" s="268"/>
      <c r="R171" s="268"/>
      <c r="S171" s="268"/>
      <c r="T171" s="268"/>
      <c r="U171" s="268"/>
      <c r="V171" s="326"/>
      <c r="W171" s="333" t="s">
        <v>425</v>
      </c>
      <c r="X171" s="268"/>
      <c r="Y171" s="268"/>
      <c r="Z171" s="268"/>
      <c r="AA171" s="268"/>
      <c r="AB171" s="333"/>
      <c r="AC171" s="352"/>
      <c r="AD171" s="268"/>
      <c r="AE171" s="268"/>
      <c r="AF171" s="333"/>
      <c r="AG171" s="268"/>
      <c r="AH171" s="268"/>
      <c r="AI171" s="268"/>
      <c r="AJ171" s="268"/>
      <c r="AK171" s="268"/>
      <c r="AL171" s="268"/>
    </row>
    <row r="172" spans="1:38" ht="22.5" x14ac:dyDescent="0.2">
      <c r="A172" s="327" t="s">
        <v>350</v>
      </c>
      <c r="B172" s="328" t="s">
        <v>428</v>
      </c>
      <c r="C172" s="329" t="s">
        <v>429</v>
      </c>
      <c r="D172" s="329"/>
      <c r="E172" s="329"/>
      <c r="F172" s="330" t="s">
        <v>283</v>
      </c>
      <c r="G172" s="330"/>
      <c r="H172" s="330"/>
      <c r="I172" s="330" t="s">
        <v>631</v>
      </c>
      <c r="J172" s="331">
        <v>5650</v>
      </c>
      <c r="K172" s="330"/>
      <c r="L172" s="331">
        <v>90.4</v>
      </c>
      <c r="M172" s="330" t="s">
        <v>274</v>
      </c>
      <c r="N172" s="332">
        <v>731</v>
      </c>
      <c r="O172" s="268"/>
      <c r="P172" s="268"/>
      <c r="Q172" s="268"/>
      <c r="R172" s="268"/>
      <c r="S172" s="268"/>
      <c r="T172" s="268"/>
      <c r="U172" s="268"/>
      <c r="V172" s="326"/>
      <c r="W172" s="333" t="s">
        <v>429</v>
      </c>
      <c r="X172" s="268"/>
      <c r="Y172" s="268"/>
      <c r="Z172" s="268"/>
      <c r="AA172" s="268"/>
      <c r="AB172" s="333"/>
      <c r="AC172" s="352"/>
      <c r="AD172" s="268"/>
      <c r="AE172" s="268"/>
      <c r="AF172" s="333"/>
      <c r="AG172" s="268"/>
      <c r="AH172" s="268"/>
      <c r="AI172" s="268"/>
      <c r="AJ172" s="268"/>
      <c r="AK172" s="268"/>
      <c r="AL172" s="268"/>
    </row>
    <row r="173" spans="1:38" ht="12" x14ac:dyDescent="0.2">
      <c r="A173" s="354"/>
      <c r="B173" s="355"/>
      <c r="C173" s="355"/>
      <c r="D173" s="355"/>
      <c r="E173" s="355"/>
      <c r="F173" s="355"/>
      <c r="G173" s="355"/>
      <c r="H173" s="355"/>
      <c r="I173" s="355"/>
      <c r="J173" s="355"/>
      <c r="K173" s="355"/>
      <c r="L173" s="355"/>
      <c r="M173" s="355"/>
      <c r="N173" s="356"/>
      <c r="O173" s="268"/>
      <c r="P173" s="268"/>
      <c r="Q173" s="268"/>
      <c r="R173" s="268"/>
      <c r="S173" s="268"/>
      <c r="T173" s="268"/>
      <c r="U173" s="268"/>
      <c r="V173" s="326"/>
      <c r="W173" s="333"/>
      <c r="X173" s="268"/>
      <c r="Y173" s="268"/>
      <c r="Z173" s="268"/>
      <c r="AA173" s="268"/>
      <c r="AB173" s="333"/>
      <c r="AC173" s="352"/>
      <c r="AD173" s="268"/>
      <c r="AE173" s="268"/>
      <c r="AF173" s="333" t="s">
        <v>189</v>
      </c>
      <c r="AG173" s="268"/>
      <c r="AH173" s="268"/>
      <c r="AI173" s="268"/>
      <c r="AJ173" s="268"/>
      <c r="AK173" s="268"/>
      <c r="AL173" s="268"/>
    </row>
    <row r="174" spans="1:38" ht="12" x14ac:dyDescent="0.2">
      <c r="A174" s="354" t="s">
        <v>432</v>
      </c>
      <c r="B174" s="355"/>
      <c r="C174" s="355"/>
      <c r="D174" s="355"/>
      <c r="E174" s="355"/>
      <c r="F174" s="355"/>
      <c r="G174" s="355"/>
      <c r="H174" s="355"/>
      <c r="I174" s="355"/>
      <c r="J174" s="355"/>
      <c r="K174" s="355"/>
      <c r="L174" s="355"/>
      <c r="M174" s="355"/>
      <c r="N174" s="356"/>
      <c r="O174" s="268"/>
      <c r="P174" s="268"/>
      <c r="Q174" s="268"/>
      <c r="R174" s="268"/>
      <c r="S174" s="268"/>
      <c r="T174" s="268"/>
      <c r="U174" s="268"/>
      <c r="V174" s="326"/>
      <c r="W174" s="333"/>
      <c r="X174" s="268"/>
      <c r="Y174" s="268"/>
      <c r="Z174" s="268"/>
      <c r="AA174" s="268"/>
      <c r="AB174" s="333"/>
      <c r="AC174" s="352"/>
      <c r="AD174" s="268"/>
      <c r="AE174" s="268"/>
      <c r="AF174" s="333" t="s">
        <v>432</v>
      </c>
      <c r="AG174" s="268"/>
      <c r="AH174" s="268"/>
      <c r="AI174" s="268"/>
      <c r="AJ174" s="268"/>
      <c r="AK174" s="268"/>
      <c r="AL174" s="268"/>
    </row>
    <row r="175" spans="1:38" ht="22.5" x14ac:dyDescent="0.2">
      <c r="A175" s="327" t="s">
        <v>360</v>
      </c>
      <c r="B175" s="328" t="s">
        <v>434</v>
      </c>
      <c r="C175" s="329" t="s">
        <v>435</v>
      </c>
      <c r="D175" s="329"/>
      <c r="E175" s="329"/>
      <c r="F175" s="330" t="s">
        <v>239</v>
      </c>
      <c r="G175" s="330"/>
      <c r="H175" s="330"/>
      <c r="I175" s="330" t="s">
        <v>53</v>
      </c>
      <c r="J175" s="331">
        <v>46.72</v>
      </c>
      <c r="K175" s="330"/>
      <c r="L175" s="331">
        <v>93.44</v>
      </c>
      <c r="M175" s="330" t="s">
        <v>274</v>
      </c>
      <c r="N175" s="332">
        <v>756</v>
      </c>
      <c r="O175" s="268"/>
      <c r="P175" s="268"/>
      <c r="Q175" s="268"/>
      <c r="R175" s="268"/>
      <c r="S175" s="268"/>
      <c r="T175" s="268"/>
      <c r="U175" s="268"/>
      <c r="V175" s="326"/>
      <c r="W175" s="333" t="s">
        <v>435</v>
      </c>
      <c r="X175" s="268"/>
      <c r="Y175" s="268"/>
      <c r="Z175" s="268"/>
      <c r="AA175" s="268"/>
      <c r="AB175" s="333"/>
      <c r="AC175" s="352"/>
      <c r="AD175" s="268"/>
      <c r="AE175" s="268"/>
      <c r="AF175" s="333"/>
      <c r="AG175" s="268"/>
      <c r="AH175" s="268"/>
      <c r="AI175" s="268"/>
      <c r="AJ175" s="268"/>
      <c r="AK175" s="268"/>
      <c r="AL175" s="268"/>
    </row>
    <row r="176" spans="1:38" ht="22.5" x14ac:dyDescent="0.2">
      <c r="A176" s="327" t="s">
        <v>363</v>
      </c>
      <c r="B176" s="328" t="s">
        <v>374</v>
      </c>
      <c r="C176" s="329" t="s">
        <v>437</v>
      </c>
      <c r="D176" s="329"/>
      <c r="E176" s="329"/>
      <c r="F176" s="330" t="s">
        <v>239</v>
      </c>
      <c r="G176" s="330"/>
      <c r="H176" s="330"/>
      <c r="I176" s="330" t="s">
        <v>53</v>
      </c>
      <c r="J176" s="331">
        <v>77.22</v>
      </c>
      <c r="K176" s="330"/>
      <c r="L176" s="331">
        <v>19.04</v>
      </c>
      <c r="M176" s="330" t="s">
        <v>274</v>
      </c>
      <c r="N176" s="332">
        <v>154</v>
      </c>
      <c r="O176" s="268"/>
      <c r="P176" s="268"/>
      <c r="Q176" s="268"/>
      <c r="R176" s="268"/>
      <c r="S176" s="268"/>
      <c r="T176" s="268"/>
      <c r="U176" s="268"/>
      <c r="V176" s="326"/>
      <c r="W176" s="333" t="s">
        <v>437</v>
      </c>
      <c r="X176" s="268"/>
      <c r="Y176" s="268"/>
      <c r="Z176" s="268"/>
      <c r="AA176" s="268"/>
      <c r="AB176" s="333"/>
      <c r="AC176" s="352"/>
      <c r="AD176" s="268"/>
      <c r="AE176" s="268"/>
      <c r="AF176" s="333"/>
      <c r="AG176" s="268"/>
      <c r="AH176" s="268"/>
      <c r="AI176" s="268"/>
      <c r="AJ176" s="268"/>
      <c r="AK176" s="268"/>
      <c r="AL176" s="268"/>
    </row>
    <row r="177" spans="1:38" ht="12" x14ac:dyDescent="0.2">
      <c r="A177" s="347"/>
      <c r="B177" s="353"/>
      <c r="C177" s="293" t="s">
        <v>438</v>
      </c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336"/>
      <c r="O177" s="268"/>
      <c r="P177" s="268"/>
      <c r="Q177" s="268"/>
      <c r="R177" s="268"/>
      <c r="S177" s="268"/>
      <c r="T177" s="268"/>
      <c r="U177" s="268"/>
      <c r="V177" s="326"/>
      <c r="W177" s="333"/>
      <c r="X177" s="268"/>
      <c r="Y177" s="268"/>
      <c r="Z177" s="268"/>
      <c r="AA177" s="268"/>
      <c r="AB177" s="333"/>
      <c r="AC177" s="352"/>
      <c r="AD177" s="268"/>
      <c r="AE177" s="278" t="s">
        <v>438</v>
      </c>
      <c r="AF177" s="333"/>
      <c r="AG177" s="268"/>
      <c r="AH177" s="268"/>
      <c r="AI177" s="268"/>
      <c r="AJ177" s="268"/>
      <c r="AK177" s="268"/>
      <c r="AL177" s="268"/>
    </row>
    <row r="178" spans="1:38" ht="12" x14ac:dyDescent="0.2">
      <c r="A178" s="327" t="s">
        <v>373</v>
      </c>
      <c r="B178" s="328" t="s">
        <v>440</v>
      </c>
      <c r="C178" s="329" t="s">
        <v>441</v>
      </c>
      <c r="D178" s="329"/>
      <c r="E178" s="329"/>
      <c r="F178" s="330" t="s">
        <v>308</v>
      </c>
      <c r="G178" s="330"/>
      <c r="H178" s="330"/>
      <c r="I178" s="330" t="s">
        <v>309</v>
      </c>
      <c r="J178" s="331">
        <v>187</v>
      </c>
      <c r="K178" s="330"/>
      <c r="L178" s="331">
        <v>3.74</v>
      </c>
      <c r="M178" s="330" t="s">
        <v>274</v>
      </c>
      <c r="N178" s="332">
        <v>30</v>
      </c>
      <c r="O178" s="268"/>
      <c r="P178" s="268"/>
      <c r="Q178" s="268"/>
      <c r="R178" s="268"/>
      <c r="S178" s="268"/>
      <c r="T178" s="268"/>
      <c r="U178" s="268"/>
      <c r="V178" s="326"/>
      <c r="W178" s="333" t="s">
        <v>441</v>
      </c>
      <c r="X178" s="268"/>
      <c r="Y178" s="268"/>
      <c r="Z178" s="268"/>
      <c r="AA178" s="268"/>
      <c r="AB178" s="333"/>
      <c r="AC178" s="352"/>
      <c r="AD178" s="268"/>
      <c r="AE178" s="268"/>
      <c r="AF178" s="333"/>
      <c r="AG178" s="268"/>
      <c r="AH178" s="268"/>
      <c r="AI178" s="268"/>
      <c r="AJ178" s="268"/>
      <c r="AK178" s="268"/>
      <c r="AL178" s="268"/>
    </row>
    <row r="179" spans="1:38" ht="12" x14ac:dyDescent="0.2">
      <c r="A179" s="347"/>
      <c r="B179" s="353"/>
      <c r="C179" s="293" t="s">
        <v>310</v>
      </c>
      <c r="D179" s="293"/>
      <c r="E179" s="293"/>
      <c r="F179" s="293"/>
      <c r="G179" s="293"/>
      <c r="H179" s="293"/>
      <c r="I179" s="293"/>
      <c r="J179" s="293"/>
      <c r="K179" s="293"/>
      <c r="L179" s="293"/>
      <c r="M179" s="293"/>
      <c r="N179" s="336"/>
      <c r="O179" s="268"/>
      <c r="P179" s="268"/>
      <c r="Q179" s="268"/>
      <c r="R179" s="268"/>
      <c r="S179" s="268"/>
      <c r="T179" s="268"/>
      <c r="U179" s="268"/>
      <c r="V179" s="326"/>
      <c r="W179" s="333"/>
      <c r="X179" s="268"/>
      <c r="Y179" s="268"/>
      <c r="Z179" s="268"/>
      <c r="AA179" s="268"/>
      <c r="AB179" s="333"/>
      <c r="AC179" s="352"/>
      <c r="AD179" s="278" t="s">
        <v>310</v>
      </c>
      <c r="AE179" s="268"/>
      <c r="AF179" s="333"/>
      <c r="AG179" s="268"/>
      <c r="AH179" s="268"/>
      <c r="AI179" s="268"/>
      <c r="AJ179" s="268"/>
      <c r="AK179" s="268"/>
      <c r="AL179" s="268"/>
    </row>
    <row r="180" spans="1:38" ht="22.5" x14ac:dyDescent="0.2">
      <c r="A180" s="327" t="s">
        <v>377</v>
      </c>
      <c r="B180" s="328" t="s">
        <v>443</v>
      </c>
      <c r="C180" s="329" t="s">
        <v>444</v>
      </c>
      <c r="D180" s="329"/>
      <c r="E180" s="329"/>
      <c r="F180" s="330" t="s">
        <v>239</v>
      </c>
      <c r="G180" s="330"/>
      <c r="H180" s="330"/>
      <c r="I180" s="330" t="s">
        <v>53</v>
      </c>
      <c r="J180" s="331">
        <v>196</v>
      </c>
      <c r="K180" s="330"/>
      <c r="L180" s="331">
        <v>48.45</v>
      </c>
      <c r="M180" s="330" t="s">
        <v>274</v>
      </c>
      <c r="N180" s="332">
        <v>392</v>
      </c>
      <c r="O180" s="268"/>
      <c r="P180" s="268"/>
      <c r="Q180" s="268"/>
      <c r="R180" s="268"/>
      <c r="S180" s="268"/>
      <c r="T180" s="268"/>
      <c r="U180" s="268"/>
      <c r="V180" s="326"/>
      <c r="W180" s="333" t="s">
        <v>444</v>
      </c>
      <c r="X180" s="268"/>
      <c r="Y180" s="268"/>
      <c r="Z180" s="268"/>
      <c r="AA180" s="268"/>
      <c r="AB180" s="333"/>
      <c r="AC180" s="352"/>
      <c r="AD180" s="268"/>
      <c r="AE180" s="268"/>
      <c r="AF180" s="333"/>
      <c r="AG180" s="268"/>
      <c r="AH180" s="268"/>
      <c r="AI180" s="268"/>
      <c r="AJ180" s="268"/>
      <c r="AK180" s="268"/>
      <c r="AL180" s="268"/>
    </row>
    <row r="181" spans="1:38" ht="12" x14ac:dyDescent="0.2">
      <c r="A181" s="347"/>
      <c r="B181" s="353"/>
      <c r="C181" s="293" t="s">
        <v>445</v>
      </c>
      <c r="D181" s="293"/>
      <c r="E181" s="293"/>
      <c r="F181" s="293"/>
      <c r="G181" s="293"/>
      <c r="H181" s="293"/>
      <c r="I181" s="293"/>
      <c r="J181" s="293"/>
      <c r="K181" s="293"/>
      <c r="L181" s="293"/>
      <c r="M181" s="293"/>
      <c r="N181" s="336"/>
      <c r="O181" s="268"/>
      <c r="P181" s="268"/>
      <c r="Q181" s="268"/>
      <c r="R181" s="268"/>
      <c r="S181" s="268"/>
      <c r="T181" s="268"/>
      <c r="U181" s="268"/>
      <c r="V181" s="326"/>
      <c r="W181" s="333"/>
      <c r="X181" s="268"/>
      <c r="Y181" s="268"/>
      <c r="Z181" s="268"/>
      <c r="AA181" s="268"/>
      <c r="AB181" s="333"/>
      <c r="AC181" s="352"/>
      <c r="AD181" s="268"/>
      <c r="AE181" s="278" t="s">
        <v>445</v>
      </c>
      <c r="AF181" s="333"/>
      <c r="AG181" s="268"/>
      <c r="AH181" s="268"/>
      <c r="AI181" s="268"/>
      <c r="AJ181" s="268"/>
      <c r="AK181" s="268"/>
      <c r="AL181" s="268"/>
    </row>
    <row r="182" spans="1:38" ht="12" x14ac:dyDescent="0.2">
      <c r="A182" s="327" t="s">
        <v>391</v>
      </c>
      <c r="B182" s="328" t="s">
        <v>450</v>
      </c>
      <c r="C182" s="329" t="s">
        <v>451</v>
      </c>
      <c r="D182" s="329"/>
      <c r="E182" s="329"/>
      <c r="F182" s="330" t="s">
        <v>308</v>
      </c>
      <c r="G182" s="330"/>
      <c r="H182" s="330"/>
      <c r="I182" s="330" t="s">
        <v>505</v>
      </c>
      <c r="J182" s="331">
        <v>1776</v>
      </c>
      <c r="K182" s="330"/>
      <c r="L182" s="331">
        <v>106.56</v>
      </c>
      <c r="M182" s="330" t="s">
        <v>274</v>
      </c>
      <c r="N182" s="332">
        <v>862</v>
      </c>
      <c r="O182" s="268"/>
      <c r="P182" s="268"/>
      <c r="Q182" s="268"/>
      <c r="R182" s="268"/>
      <c r="S182" s="268"/>
      <c r="T182" s="268"/>
      <c r="U182" s="268"/>
      <c r="V182" s="326"/>
      <c r="W182" s="333" t="s">
        <v>451</v>
      </c>
      <c r="X182" s="268"/>
      <c r="Y182" s="268"/>
      <c r="Z182" s="268"/>
      <c r="AA182" s="268"/>
      <c r="AB182" s="333"/>
      <c r="AC182" s="352"/>
      <c r="AD182" s="268"/>
      <c r="AE182" s="268"/>
      <c r="AF182" s="333"/>
      <c r="AG182" s="268"/>
      <c r="AH182" s="268"/>
      <c r="AI182" s="268"/>
      <c r="AJ182" s="268"/>
      <c r="AK182" s="268"/>
      <c r="AL182" s="268"/>
    </row>
    <row r="183" spans="1:38" ht="12" x14ac:dyDescent="0.2">
      <c r="A183" s="347"/>
      <c r="B183" s="353"/>
      <c r="C183" s="293" t="s">
        <v>506</v>
      </c>
      <c r="D183" s="293"/>
      <c r="E183" s="293"/>
      <c r="F183" s="293"/>
      <c r="G183" s="293"/>
      <c r="H183" s="293"/>
      <c r="I183" s="293"/>
      <c r="J183" s="293"/>
      <c r="K183" s="293"/>
      <c r="L183" s="293"/>
      <c r="M183" s="293"/>
      <c r="N183" s="336"/>
      <c r="O183" s="268"/>
      <c r="P183" s="268"/>
      <c r="Q183" s="268"/>
      <c r="R183" s="268"/>
      <c r="S183" s="268"/>
      <c r="T183" s="268"/>
      <c r="U183" s="268"/>
      <c r="V183" s="326"/>
      <c r="W183" s="333"/>
      <c r="X183" s="268"/>
      <c r="Y183" s="268"/>
      <c r="Z183" s="268"/>
      <c r="AA183" s="268"/>
      <c r="AB183" s="333"/>
      <c r="AC183" s="352"/>
      <c r="AD183" s="278" t="s">
        <v>506</v>
      </c>
      <c r="AE183" s="268"/>
      <c r="AF183" s="333"/>
      <c r="AG183" s="268"/>
      <c r="AH183" s="268"/>
      <c r="AI183" s="268"/>
      <c r="AJ183" s="268"/>
      <c r="AK183" s="268"/>
      <c r="AL183" s="268"/>
    </row>
    <row r="184" spans="1:38" ht="12" x14ac:dyDescent="0.2">
      <c r="A184" s="354" t="s">
        <v>454</v>
      </c>
      <c r="B184" s="355"/>
      <c r="C184" s="355"/>
      <c r="D184" s="355"/>
      <c r="E184" s="355"/>
      <c r="F184" s="355"/>
      <c r="G184" s="355"/>
      <c r="H184" s="355"/>
      <c r="I184" s="355"/>
      <c r="J184" s="355"/>
      <c r="K184" s="355"/>
      <c r="L184" s="355"/>
      <c r="M184" s="355"/>
      <c r="N184" s="356"/>
      <c r="O184" s="268"/>
      <c r="P184" s="268"/>
      <c r="Q184" s="268"/>
      <c r="R184" s="268"/>
      <c r="S184" s="268"/>
      <c r="T184" s="268"/>
      <c r="U184" s="268"/>
      <c r="V184" s="326"/>
      <c r="W184" s="333"/>
      <c r="X184" s="268"/>
      <c r="Y184" s="268"/>
      <c r="Z184" s="268"/>
      <c r="AA184" s="268"/>
      <c r="AB184" s="333"/>
      <c r="AC184" s="352"/>
      <c r="AD184" s="268"/>
      <c r="AE184" s="268"/>
      <c r="AF184" s="333" t="s">
        <v>454</v>
      </c>
      <c r="AG184" s="268"/>
      <c r="AH184" s="268"/>
      <c r="AI184" s="268"/>
      <c r="AJ184" s="268"/>
      <c r="AK184" s="268"/>
      <c r="AL184" s="268"/>
    </row>
    <row r="185" spans="1:38" ht="22.5" x14ac:dyDescent="0.2">
      <c r="A185" s="327" t="s">
        <v>395</v>
      </c>
      <c r="B185" s="328" t="s">
        <v>456</v>
      </c>
      <c r="C185" s="329" t="s">
        <v>457</v>
      </c>
      <c r="D185" s="329"/>
      <c r="E185" s="329"/>
      <c r="F185" s="330" t="s">
        <v>239</v>
      </c>
      <c r="G185" s="330"/>
      <c r="H185" s="330"/>
      <c r="I185" s="330" t="s">
        <v>468</v>
      </c>
      <c r="J185" s="331">
        <v>169.25</v>
      </c>
      <c r="K185" s="330"/>
      <c r="L185" s="331">
        <v>6093</v>
      </c>
      <c r="M185" s="330" t="s">
        <v>274</v>
      </c>
      <c r="N185" s="332">
        <v>49292</v>
      </c>
      <c r="O185" s="268"/>
      <c r="P185" s="268"/>
      <c r="Q185" s="268"/>
      <c r="R185" s="268"/>
      <c r="S185" s="268"/>
      <c r="T185" s="268"/>
      <c r="U185" s="268"/>
      <c r="V185" s="326"/>
      <c r="W185" s="333" t="s">
        <v>457</v>
      </c>
      <c r="X185" s="268"/>
      <c r="Y185" s="268"/>
      <c r="Z185" s="268"/>
      <c r="AA185" s="268"/>
      <c r="AB185" s="333"/>
      <c r="AC185" s="352"/>
      <c r="AD185" s="268"/>
      <c r="AE185" s="268"/>
      <c r="AF185" s="333"/>
      <c r="AG185" s="268"/>
      <c r="AH185" s="268"/>
      <c r="AI185" s="268"/>
      <c r="AJ185" s="268"/>
      <c r="AK185" s="268"/>
      <c r="AL185" s="268"/>
    </row>
    <row r="186" spans="1:38" ht="12" x14ac:dyDescent="0.2">
      <c r="A186" s="327" t="s">
        <v>402</v>
      </c>
      <c r="B186" s="328" t="s">
        <v>459</v>
      </c>
      <c r="C186" s="329" t="s">
        <v>460</v>
      </c>
      <c r="D186" s="329"/>
      <c r="E186" s="329"/>
      <c r="F186" s="330" t="s">
        <v>239</v>
      </c>
      <c r="G186" s="330"/>
      <c r="H186" s="330"/>
      <c r="I186" s="330" t="s">
        <v>377</v>
      </c>
      <c r="J186" s="331">
        <v>39.32</v>
      </c>
      <c r="K186" s="330"/>
      <c r="L186" s="331">
        <v>707.76</v>
      </c>
      <c r="M186" s="330" t="s">
        <v>274</v>
      </c>
      <c r="N186" s="332">
        <v>5726</v>
      </c>
      <c r="O186" s="268"/>
      <c r="P186" s="268"/>
      <c r="Q186" s="268"/>
      <c r="R186" s="268"/>
      <c r="S186" s="268"/>
      <c r="T186" s="268"/>
      <c r="U186" s="268"/>
      <c r="V186" s="326"/>
      <c r="W186" s="333" t="s">
        <v>460</v>
      </c>
      <c r="X186" s="268"/>
      <c r="Y186" s="268"/>
      <c r="Z186" s="268"/>
      <c r="AA186" s="268"/>
      <c r="AB186" s="333"/>
      <c r="AC186" s="352"/>
      <c r="AD186" s="268"/>
      <c r="AE186" s="268"/>
      <c r="AF186" s="333"/>
      <c r="AG186" s="268"/>
      <c r="AH186" s="268"/>
      <c r="AI186" s="268"/>
      <c r="AJ186" s="268"/>
      <c r="AK186" s="268"/>
      <c r="AL186" s="268"/>
    </row>
    <row r="187" spans="1:38" ht="22.5" x14ac:dyDescent="0.2">
      <c r="A187" s="327" t="s">
        <v>411</v>
      </c>
      <c r="B187" s="328" t="s">
        <v>462</v>
      </c>
      <c r="C187" s="329" t="s">
        <v>463</v>
      </c>
      <c r="D187" s="329"/>
      <c r="E187" s="329"/>
      <c r="F187" s="330" t="s">
        <v>239</v>
      </c>
      <c r="G187" s="330"/>
      <c r="H187" s="330"/>
      <c r="I187" s="330" t="s">
        <v>377</v>
      </c>
      <c r="J187" s="331">
        <v>36.42</v>
      </c>
      <c r="K187" s="330"/>
      <c r="L187" s="331">
        <v>655.56</v>
      </c>
      <c r="M187" s="330" t="s">
        <v>274</v>
      </c>
      <c r="N187" s="332">
        <v>5303</v>
      </c>
      <c r="O187" s="268"/>
      <c r="P187" s="268"/>
      <c r="Q187" s="268"/>
      <c r="R187" s="268"/>
      <c r="S187" s="268"/>
      <c r="T187" s="268"/>
      <c r="U187" s="268"/>
      <c r="V187" s="326"/>
      <c r="W187" s="333" t="s">
        <v>463</v>
      </c>
      <c r="X187" s="268"/>
      <c r="Y187" s="268"/>
      <c r="Z187" s="268"/>
      <c r="AA187" s="268"/>
      <c r="AB187" s="333"/>
      <c r="AC187" s="352"/>
      <c r="AD187" s="268"/>
      <c r="AE187" s="268"/>
      <c r="AF187" s="333"/>
      <c r="AG187" s="268"/>
      <c r="AH187" s="268"/>
      <c r="AI187" s="268"/>
      <c r="AJ187" s="268"/>
      <c r="AK187" s="268"/>
      <c r="AL187" s="268"/>
    </row>
    <row r="188" spans="1:38" ht="12" x14ac:dyDescent="0.2">
      <c r="A188" s="327" t="s">
        <v>416</v>
      </c>
      <c r="B188" s="328" t="s">
        <v>466</v>
      </c>
      <c r="C188" s="329" t="s">
        <v>467</v>
      </c>
      <c r="D188" s="329"/>
      <c r="E188" s="329"/>
      <c r="F188" s="330" t="s">
        <v>239</v>
      </c>
      <c r="G188" s="330"/>
      <c r="H188" s="330"/>
      <c r="I188" s="330" t="s">
        <v>377</v>
      </c>
      <c r="J188" s="331">
        <v>89.44</v>
      </c>
      <c r="K188" s="330"/>
      <c r="L188" s="331">
        <v>1609.92</v>
      </c>
      <c r="M188" s="330" t="s">
        <v>274</v>
      </c>
      <c r="N188" s="332">
        <v>13024</v>
      </c>
      <c r="O188" s="268"/>
      <c r="P188" s="268"/>
      <c r="Q188" s="268"/>
      <c r="R188" s="268"/>
      <c r="S188" s="268"/>
      <c r="T188" s="268"/>
      <c r="U188" s="268"/>
      <c r="V188" s="326"/>
      <c r="W188" s="333" t="s">
        <v>467</v>
      </c>
      <c r="X188" s="268"/>
      <c r="Y188" s="268"/>
      <c r="Z188" s="268"/>
      <c r="AA188" s="268"/>
      <c r="AB188" s="333"/>
      <c r="AC188" s="352"/>
      <c r="AD188" s="268"/>
      <c r="AE188" s="268"/>
      <c r="AF188" s="333"/>
      <c r="AG188" s="268"/>
      <c r="AH188" s="268"/>
      <c r="AI188" s="268"/>
      <c r="AJ188" s="268"/>
      <c r="AK188" s="268"/>
      <c r="AL188" s="268"/>
    </row>
    <row r="189" spans="1:38" ht="12" x14ac:dyDescent="0.2">
      <c r="A189" s="354"/>
      <c r="B189" s="355"/>
      <c r="C189" s="355"/>
      <c r="D189" s="355"/>
      <c r="E189" s="355"/>
      <c r="F189" s="355"/>
      <c r="G189" s="355"/>
      <c r="H189" s="355"/>
      <c r="I189" s="355"/>
      <c r="J189" s="355"/>
      <c r="K189" s="355"/>
      <c r="L189" s="355"/>
      <c r="M189" s="355"/>
      <c r="N189" s="356"/>
      <c r="O189" s="268"/>
      <c r="P189" s="268"/>
      <c r="Q189" s="268"/>
      <c r="R189" s="268"/>
      <c r="S189" s="268"/>
      <c r="T189" s="268"/>
      <c r="U189" s="268"/>
      <c r="V189" s="326"/>
      <c r="W189" s="333"/>
      <c r="X189" s="268"/>
      <c r="Y189" s="268"/>
      <c r="Z189" s="268"/>
      <c r="AA189" s="268"/>
      <c r="AB189" s="333"/>
      <c r="AC189" s="352"/>
      <c r="AD189" s="268"/>
      <c r="AE189" s="268"/>
      <c r="AF189" s="333" t="s">
        <v>189</v>
      </c>
      <c r="AG189" s="268"/>
      <c r="AH189" s="268"/>
      <c r="AI189" s="268"/>
      <c r="AJ189" s="268"/>
      <c r="AK189" s="268"/>
      <c r="AL189" s="268"/>
    </row>
    <row r="190" spans="1:38" ht="22.5" x14ac:dyDescent="0.2">
      <c r="A190" s="327" t="s">
        <v>423</v>
      </c>
      <c r="B190" s="328" t="s">
        <v>374</v>
      </c>
      <c r="C190" s="329" t="s">
        <v>632</v>
      </c>
      <c r="D190" s="329"/>
      <c r="E190" s="329"/>
      <c r="F190" s="330" t="s">
        <v>239</v>
      </c>
      <c r="G190" s="330"/>
      <c r="H190" s="330"/>
      <c r="I190" s="330" t="s">
        <v>68</v>
      </c>
      <c r="J190" s="331">
        <v>2667.09</v>
      </c>
      <c r="K190" s="330"/>
      <c r="L190" s="331">
        <v>1318.67</v>
      </c>
      <c r="M190" s="330" t="s">
        <v>274</v>
      </c>
      <c r="N190" s="332">
        <v>10668</v>
      </c>
      <c r="O190" s="268"/>
      <c r="P190" s="268"/>
      <c r="Q190" s="268"/>
      <c r="R190" s="268"/>
      <c r="S190" s="268"/>
      <c r="T190" s="268"/>
      <c r="U190" s="268"/>
      <c r="V190" s="326"/>
      <c r="W190" s="333" t="s">
        <v>632</v>
      </c>
      <c r="X190" s="268"/>
      <c r="Y190" s="268"/>
      <c r="Z190" s="268"/>
      <c r="AA190" s="268"/>
      <c r="AB190" s="333"/>
      <c r="AC190" s="352"/>
      <c r="AD190" s="268"/>
      <c r="AE190" s="268"/>
      <c r="AF190" s="333"/>
      <c r="AG190" s="268"/>
      <c r="AH190" s="268"/>
      <c r="AI190" s="268"/>
      <c r="AJ190" s="268"/>
      <c r="AK190" s="268"/>
      <c r="AL190" s="268"/>
    </row>
    <row r="191" spans="1:38" ht="12" x14ac:dyDescent="0.2">
      <c r="A191" s="347"/>
      <c r="B191" s="353"/>
      <c r="C191" s="293" t="s">
        <v>633</v>
      </c>
      <c r="D191" s="293"/>
      <c r="E191" s="293"/>
      <c r="F191" s="293"/>
      <c r="G191" s="293"/>
      <c r="H191" s="293"/>
      <c r="I191" s="293"/>
      <c r="J191" s="293"/>
      <c r="K191" s="293"/>
      <c r="L191" s="293"/>
      <c r="M191" s="293"/>
      <c r="N191" s="336"/>
      <c r="O191" s="268"/>
      <c r="P191" s="268"/>
      <c r="Q191" s="268"/>
      <c r="R191" s="268"/>
      <c r="S191" s="268"/>
      <c r="T191" s="268"/>
      <c r="U191" s="268"/>
      <c r="V191" s="326"/>
      <c r="W191" s="333"/>
      <c r="X191" s="268"/>
      <c r="Y191" s="268"/>
      <c r="Z191" s="268"/>
      <c r="AA191" s="268"/>
      <c r="AB191" s="333"/>
      <c r="AC191" s="352"/>
      <c r="AD191" s="268"/>
      <c r="AE191" s="278" t="s">
        <v>633</v>
      </c>
      <c r="AF191" s="333"/>
      <c r="AG191" s="268"/>
      <c r="AH191" s="268"/>
      <c r="AI191" s="268"/>
      <c r="AJ191" s="268"/>
      <c r="AK191" s="268"/>
      <c r="AL191" s="268"/>
    </row>
    <row r="192" spans="1:38" ht="22.5" x14ac:dyDescent="0.2">
      <c r="A192" s="327" t="s">
        <v>427</v>
      </c>
      <c r="B192" s="328" t="s">
        <v>374</v>
      </c>
      <c r="C192" s="329" t="s">
        <v>634</v>
      </c>
      <c r="D192" s="329"/>
      <c r="E192" s="329"/>
      <c r="F192" s="330" t="s">
        <v>239</v>
      </c>
      <c r="G192" s="330"/>
      <c r="H192" s="330"/>
      <c r="I192" s="330" t="s">
        <v>68</v>
      </c>
      <c r="J192" s="331">
        <v>665.23</v>
      </c>
      <c r="K192" s="330"/>
      <c r="L192" s="331">
        <v>328.92</v>
      </c>
      <c r="M192" s="330" t="s">
        <v>274</v>
      </c>
      <c r="N192" s="332">
        <v>2661</v>
      </c>
      <c r="O192" s="268"/>
      <c r="P192" s="268"/>
      <c r="Q192" s="268"/>
      <c r="R192" s="268"/>
      <c r="S192" s="268"/>
      <c r="T192" s="268"/>
      <c r="U192" s="268"/>
      <c r="V192" s="326"/>
      <c r="W192" s="333" t="s">
        <v>634</v>
      </c>
      <c r="X192" s="268"/>
      <c r="Y192" s="268"/>
      <c r="Z192" s="268"/>
      <c r="AA192" s="268"/>
      <c r="AB192" s="333"/>
      <c r="AC192" s="352"/>
      <c r="AD192" s="268"/>
      <c r="AE192" s="268"/>
      <c r="AF192" s="333"/>
      <c r="AG192" s="268"/>
      <c r="AH192" s="268"/>
      <c r="AI192" s="268"/>
      <c r="AJ192" s="268"/>
      <c r="AK192" s="268"/>
      <c r="AL192" s="268"/>
    </row>
    <row r="193" spans="1:38" ht="12" x14ac:dyDescent="0.2">
      <c r="A193" s="347"/>
      <c r="B193" s="353"/>
      <c r="C193" s="293" t="s">
        <v>635</v>
      </c>
      <c r="D193" s="293"/>
      <c r="E193" s="293"/>
      <c r="F193" s="293"/>
      <c r="G193" s="293"/>
      <c r="H193" s="293"/>
      <c r="I193" s="293"/>
      <c r="J193" s="293"/>
      <c r="K193" s="293"/>
      <c r="L193" s="293"/>
      <c r="M193" s="293"/>
      <c r="N193" s="336"/>
      <c r="O193" s="268"/>
      <c r="P193" s="268"/>
      <c r="Q193" s="268"/>
      <c r="R193" s="268"/>
      <c r="S193" s="268"/>
      <c r="T193" s="268"/>
      <c r="U193" s="268"/>
      <c r="V193" s="326"/>
      <c r="W193" s="333"/>
      <c r="X193" s="268"/>
      <c r="Y193" s="268"/>
      <c r="Z193" s="268"/>
      <c r="AA193" s="268"/>
      <c r="AB193" s="333"/>
      <c r="AC193" s="352"/>
      <c r="AD193" s="268"/>
      <c r="AE193" s="278" t="s">
        <v>635</v>
      </c>
      <c r="AF193" s="333"/>
      <c r="AG193" s="268"/>
      <c r="AH193" s="268"/>
      <c r="AI193" s="268"/>
      <c r="AJ193" s="268"/>
      <c r="AK193" s="268"/>
      <c r="AL193" s="268"/>
    </row>
    <row r="194" spans="1:38" ht="22.5" x14ac:dyDescent="0.2">
      <c r="A194" s="327" t="s">
        <v>433</v>
      </c>
      <c r="B194" s="328" t="s">
        <v>374</v>
      </c>
      <c r="C194" s="329" t="s">
        <v>636</v>
      </c>
      <c r="D194" s="329"/>
      <c r="E194" s="329"/>
      <c r="F194" s="330" t="s">
        <v>239</v>
      </c>
      <c r="G194" s="330"/>
      <c r="H194" s="330"/>
      <c r="I194" s="330" t="s">
        <v>53</v>
      </c>
      <c r="J194" s="331">
        <v>5009.91</v>
      </c>
      <c r="K194" s="330"/>
      <c r="L194" s="331">
        <v>1238.57</v>
      </c>
      <c r="M194" s="330" t="s">
        <v>274</v>
      </c>
      <c r="N194" s="332">
        <v>10020</v>
      </c>
      <c r="O194" s="268"/>
      <c r="P194" s="268"/>
      <c r="Q194" s="268"/>
      <c r="R194" s="268"/>
      <c r="S194" s="268"/>
      <c r="T194" s="268"/>
      <c r="U194" s="268"/>
      <c r="V194" s="326"/>
      <c r="W194" s="333" t="s">
        <v>636</v>
      </c>
      <c r="X194" s="268"/>
      <c r="Y194" s="268"/>
      <c r="Z194" s="268"/>
      <c r="AA194" s="268"/>
      <c r="AB194" s="333"/>
      <c r="AC194" s="352"/>
      <c r="AD194" s="268"/>
      <c r="AE194" s="268"/>
      <c r="AF194" s="333"/>
      <c r="AG194" s="268"/>
      <c r="AH194" s="268"/>
      <c r="AI194" s="268"/>
      <c r="AJ194" s="268"/>
      <c r="AK194" s="268"/>
      <c r="AL194" s="268"/>
    </row>
    <row r="195" spans="1:38" ht="12" x14ac:dyDescent="0.2">
      <c r="A195" s="347"/>
      <c r="B195" s="353"/>
      <c r="C195" s="293" t="s">
        <v>637</v>
      </c>
      <c r="D195" s="293"/>
      <c r="E195" s="293"/>
      <c r="F195" s="293"/>
      <c r="G195" s="293"/>
      <c r="H195" s="293"/>
      <c r="I195" s="293"/>
      <c r="J195" s="293"/>
      <c r="K195" s="293"/>
      <c r="L195" s="293"/>
      <c r="M195" s="293"/>
      <c r="N195" s="336"/>
      <c r="O195" s="268"/>
      <c r="P195" s="268"/>
      <c r="Q195" s="268"/>
      <c r="R195" s="268"/>
      <c r="S195" s="268"/>
      <c r="T195" s="268"/>
      <c r="U195" s="268"/>
      <c r="V195" s="326"/>
      <c r="W195" s="333"/>
      <c r="X195" s="268"/>
      <c r="Y195" s="268"/>
      <c r="Z195" s="268"/>
      <c r="AA195" s="268"/>
      <c r="AB195" s="333"/>
      <c r="AC195" s="352"/>
      <c r="AD195" s="268"/>
      <c r="AE195" s="278" t="s">
        <v>637</v>
      </c>
      <c r="AF195" s="333"/>
      <c r="AG195" s="268"/>
      <c r="AH195" s="268"/>
      <c r="AI195" s="268"/>
      <c r="AJ195" s="268"/>
      <c r="AK195" s="268"/>
      <c r="AL195" s="268"/>
    </row>
    <row r="196" spans="1:38" ht="22.5" x14ac:dyDescent="0.2">
      <c r="A196" s="327" t="s">
        <v>436</v>
      </c>
      <c r="B196" s="328" t="s">
        <v>374</v>
      </c>
      <c r="C196" s="329" t="s">
        <v>520</v>
      </c>
      <c r="D196" s="329"/>
      <c r="E196" s="329"/>
      <c r="F196" s="330" t="s">
        <v>239</v>
      </c>
      <c r="G196" s="330"/>
      <c r="H196" s="330"/>
      <c r="I196" s="330" t="s">
        <v>68</v>
      </c>
      <c r="J196" s="331">
        <v>178.43</v>
      </c>
      <c r="K196" s="330"/>
      <c r="L196" s="331">
        <v>88.26</v>
      </c>
      <c r="M196" s="330" t="s">
        <v>274</v>
      </c>
      <c r="N196" s="332">
        <v>714</v>
      </c>
      <c r="O196" s="268"/>
      <c r="P196" s="268"/>
      <c r="Q196" s="268"/>
      <c r="R196" s="268"/>
      <c r="S196" s="268"/>
      <c r="T196" s="268"/>
      <c r="U196" s="268"/>
      <c r="V196" s="326"/>
      <c r="W196" s="333" t="s">
        <v>520</v>
      </c>
      <c r="X196" s="268"/>
      <c r="Y196" s="268"/>
      <c r="Z196" s="268"/>
      <c r="AA196" s="268"/>
      <c r="AB196" s="333"/>
      <c r="AC196" s="352"/>
      <c r="AD196" s="268"/>
      <c r="AE196" s="268"/>
      <c r="AF196" s="333"/>
      <c r="AG196" s="268"/>
      <c r="AH196" s="268"/>
      <c r="AI196" s="268"/>
      <c r="AJ196" s="268"/>
      <c r="AK196" s="268"/>
      <c r="AL196" s="268"/>
    </row>
    <row r="197" spans="1:38" ht="12" x14ac:dyDescent="0.2">
      <c r="A197" s="347"/>
      <c r="B197" s="353"/>
      <c r="C197" s="293" t="s">
        <v>521</v>
      </c>
      <c r="D197" s="293"/>
      <c r="E197" s="293"/>
      <c r="F197" s="293"/>
      <c r="G197" s="293"/>
      <c r="H197" s="293"/>
      <c r="I197" s="293"/>
      <c r="J197" s="293"/>
      <c r="K197" s="293"/>
      <c r="L197" s="293"/>
      <c r="M197" s="293"/>
      <c r="N197" s="336"/>
      <c r="O197" s="268"/>
      <c r="P197" s="268"/>
      <c r="Q197" s="268"/>
      <c r="R197" s="268"/>
      <c r="S197" s="268"/>
      <c r="T197" s="268"/>
      <c r="U197" s="268"/>
      <c r="V197" s="326"/>
      <c r="W197" s="333"/>
      <c r="X197" s="268"/>
      <c r="Y197" s="268"/>
      <c r="Z197" s="268"/>
      <c r="AA197" s="268"/>
      <c r="AB197" s="333"/>
      <c r="AC197" s="352"/>
      <c r="AD197" s="268"/>
      <c r="AE197" s="278" t="s">
        <v>521</v>
      </c>
      <c r="AF197" s="333"/>
      <c r="AG197" s="268"/>
      <c r="AH197" s="268"/>
      <c r="AI197" s="268"/>
      <c r="AJ197" s="268"/>
      <c r="AK197" s="268"/>
      <c r="AL197" s="268"/>
    </row>
    <row r="198" spans="1:38" ht="22.5" x14ac:dyDescent="0.2">
      <c r="A198" s="327" t="s">
        <v>439</v>
      </c>
      <c r="B198" s="328" t="s">
        <v>374</v>
      </c>
      <c r="C198" s="329" t="s">
        <v>518</v>
      </c>
      <c r="D198" s="329"/>
      <c r="E198" s="329"/>
      <c r="F198" s="330" t="s">
        <v>239</v>
      </c>
      <c r="G198" s="330"/>
      <c r="H198" s="330"/>
      <c r="I198" s="330" t="s">
        <v>55</v>
      </c>
      <c r="J198" s="331">
        <v>137.43</v>
      </c>
      <c r="K198" s="330"/>
      <c r="L198" s="331">
        <v>101.98</v>
      </c>
      <c r="M198" s="330" t="s">
        <v>274</v>
      </c>
      <c r="N198" s="332">
        <v>825</v>
      </c>
      <c r="O198" s="268"/>
      <c r="P198" s="268"/>
      <c r="Q198" s="268"/>
      <c r="R198" s="268"/>
      <c r="S198" s="268"/>
      <c r="T198" s="268"/>
      <c r="U198" s="268"/>
      <c r="V198" s="326"/>
      <c r="W198" s="333" t="s">
        <v>518</v>
      </c>
      <c r="X198" s="268"/>
      <c r="Y198" s="268"/>
      <c r="Z198" s="268"/>
      <c r="AA198" s="268"/>
      <c r="AB198" s="333"/>
      <c r="AC198" s="352"/>
      <c r="AD198" s="268"/>
      <c r="AE198" s="268"/>
      <c r="AF198" s="333"/>
      <c r="AG198" s="268"/>
      <c r="AH198" s="268"/>
      <c r="AI198" s="268"/>
      <c r="AJ198" s="268"/>
      <c r="AK198" s="268"/>
      <c r="AL198" s="268"/>
    </row>
    <row r="199" spans="1:38" ht="12" x14ac:dyDescent="0.2">
      <c r="A199" s="347"/>
      <c r="B199" s="353"/>
      <c r="C199" s="293" t="s">
        <v>488</v>
      </c>
      <c r="D199" s="293"/>
      <c r="E199" s="293"/>
      <c r="F199" s="293"/>
      <c r="G199" s="293"/>
      <c r="H199" s="293"/>
      <c r="I199" s="293"/>
      <c r="J199" s="293"/>
      <c r="K199" s="293"/>
      <c r="L199" s="293"/>
      <c r="M199" s="293"/>
      <c r="N199" s="336"/>
      <c r="O199" s="268"/>
      <c r="P199" s="268"/>
      <c r="Q199" s="268"/>
      <c r="R199" s="268"/>
      <c r="S199" s="268"/>
      <c r="T199" s="268"/>
      <c r="U199" s="268"/>
      <c r="V199" s="326"/>
      <c r="W199" s="333"/>
      <c r="X199" s="268"/>
      <c r="Y199" s="268"/>
      <c r="Z199" s="268"/>
      <c r="AA199" s="268"/>
      <c r="AB199" s="333"/>
      <c r="AC199" s="352"/>
      <c r="AD199" s="268"/>
      <c r="AE199" s="278" t="s">
        <v>488</v>
      </c>
      <c r="AF199" s="333"/>
      <c r="AG199" s="268"/>
      <c r="AH199" s="268"/>
      <c r="AI199" s="268"/>
      <c r="AJ199" s="268"/>
      <c r="AK199" s="268"/>
      <c r="AL199" s="268"/>
    </row>
    <row r="200" spans="1:38" ht="22.5" x14ac:dyDescent="0.2">
      <c r="A200" s="327" t="s">
        <v>442</v>
      </c>
      <c r="B200" s="328" t="s">
        <v>374</v>
      </c>
      <c r="C200" s="329" t="s">
        <v>638</v>
      </c>
      <c r="D200" s="329"/>
      <c r="E200" s="329"/>
      <c r="F200" s="330" t="s">
        <v>239</v>
      </c>
      <c r="G200" s="330"/>
      <c r="H200" s="330"/>
      <c r="I200" s="330" t="s">
        <v>53</v>
      </c>
      <c r="J200" s="331">
        <v>1818.89</v>
      </c>
      <c r="K200" s="330"/>
      <c r="L200" s="331">
        <v>449.69</v>
      </c>
      <c r="M200" s="330" t="s">
        <v>274</v>
      </c>
      <c r="N200" s="332">
        <v>3638</v>
      </c>
      <c r="O200" s="268"/>
      <c r="P200" s="268"/>
      <c r="Q200" s="268"/>
      <c r="R200" s="268"/>
      <c r="S200" s="268"/>
      <c r="T200" s="268"/>
      <c r="U200" s="268"/>
      <c r="V200" s="326"/>
      <c r="W200" s="333" t="s">
        <v>638</v>
      </c>
      <c r="X200" s="268"/>
      <c r="Y200" s="268"/>
      <c r="Z200" s="268"/>
      <c r="AA200" s="268"/>
      <c r="AB200" s="333"/>
      <c r="AC200" s="352"/>
      <c r="AD200" s="268"/>
      <c r="AE200" s="268"/>
      <c r="AF200" s="333"/>
      <c r="AG200" s="268"/>
      <c r="AH200" s="268"/>
      <c r="AI200" s="268"/>
      <c r="AJ200" s="268"/>
      <c r="AK200" s="268"/>
      <c r="AL200" s="268"/>
    </row>
    <row r="201" spans="1:38" ht="12" x14ac:dyDescent="0.2">
      <c r="A201" s="347"/>
      <c r="B201" s="353"/>
      <c r="C201" s="293" t="s">
        <v>639</v>
      </c>
      <c r="D201" s="293"/>
      <c r="E201" s="293"/>
      <c r="F201" s="293"/>
      <c r="G201" s="293"/>
      <c r="H201" s="293"/>
      <c r="I201" s="293"/>
      <c r="J201" s="293"/>
      <c r="K201" s="293"/>
      <c r="L201" s="293"/>
      <c r="M201" s="293"/>
      <c r="N201" s="336"/>
      <c r="O201" s="268"/>
      <c r="P201" s="268"/>
      <c r="Q201" s="268"/>
      <c r="R201" s="268"/>
      <c r="S201" s="268"/>
      <c r="T201" s="268"/>
      <c r="U201" s="268"/>
      <c r="V201" s="326"/>
      <c r="W201" s="333"/>
      <c r="X201" s="268"/>
      <c r="Y201" s="268"/>
      <c r="Z201" s="268"/>
      <c r="AA201" s="268"/>
      <c r="AB201" s="333"/>
      <c r="AC201" s="352"/>
      <c r="AD201" s="268"/>
      <c r="AE201" s="278" t="s">
        <v>639</v>
      </c>
      <c r="AF201" s="333"/>
      <c r="AG201" s="268"/>
      <c r="AH201" s="268"/>
      <c r="AI201" s="268"/>
      <c r="AJ201" s="268"/>
      <c r="AK201" s="268"/>
      <c r="AL201" s="268"/>
    </row>
    <row r="202" spans="1:38" ht="22.5" x14ac:dyDescent="0.2">
      <c r="A202" s="327" t="s">
        <v>446</v>
      </c>
      <c r="B202" s="328" t="s">
        <v>374</v>
      </c>
      <c r="C202" s="329" t="s">
        <v>493</v>
      </c>
      <c r="D202" s="329"/>
      <c r="E202" s="329"/>
      <c r="F202" s="330" t="s">
        <v>239</v>
      </c>
      <c r="G202" s="330"/>
      <c r="H202" s="330"/>
      <c r="I202" s="330" t="s">
        <v>640</v>
      </c>
      <c r="J202" s="331">
        <v>76.83</v>
      </c>
      <c r="K202" s="330"/>
      <c r="L202" s="331">
        <v>36.090000000000003</v>
      </c>
      <c r="M202" s="330" t="s">
        <v>274</v>
      </c>
      <c r="N202" s="332">
        <v>292</v>
      </c>
      <c r="O202" s="268"/>
      <c r="P202" s="268"/>
      <c r="Q202" s="268"/>
      <c r="R202" s="268"/>
      <c r="S202" s="268"/>
      <c r="T202" s="268"/>
      <c r="U202" s="268"/>
      <c r="V202" s="326"/>
      <c r="W202" s="333" t="s">
        <v>493</v>
      </c>
      <c r="X202" s="268"/>
      <c r="Y202" s="268"/>
      <c r="Z202" s="268"/>
      <c r="AA202" s="268"/>
      <c r="AB202" s="333"/>
      <c r="AC202" s="352"/>
      <c r="AD202" s="268"/>
      <c r="AE202" s="268"/>
      <c r="AF202" s="333"/>
      <c r="AG202" s="268"/>
      <c r="AH202" s="268"/>
      <c r="AI202" s="268"/>
      <c r="AJ202" s="268"/>
      <c r="AK202" s="268"/>
      <c r="AL202" s="268"/>
    </row>
    <row r="203" spans="1:38" ht="12" x14ac:dyDescent="0.2">
      <c r="A203" s="347"/>
      <c r="B203" s="353"/>
      <c r="C203" s="293" t="s">
        <v>495</v>
      </c>
      <c r="D203" s="293"/>
      <c r="E203" s="293"/>
      <c r="F203" s="293"/>
      <c r="G203" s="293"/>
      <c r="H203" s="293"/>
      <c r="I203" s="293"/>
      <c r="J203" s="293"/>
      <c r="K203" s="293"/>
      <c r="L203" s="293"/>
      <c r="M203" s="293"/>
      <c r="N203" s="336"/>
      <c r="O203" s="268"/>
      <c r="P203" s="268"/>
      <c r="Q203" s="268"/>
      <c r="R203" s="268"/>
      <c r="S203" s="268"/>
      <c r="T203" s="268"/>
      <c r="U203" s="268"/>
      <c r="V203" s="326"/>
      <c r="W203" s="333"/>
      <c r="X203" s="268"/>
      <c r="Y203" s="268"/>
      <c r="Z203" s="268"/>
      <c r="AA203" s="268"/>
      <c r="AB203" s="333"/>
      <c r="AC203" s="352"/>
      <c r="AD203" s="268"/>
      <c r="AE203" s="278" t="s">
        <v>495</v>
      </c>
      <c r="AF203" s="333"/>
      <c r="AG203" s="268"/>
      <c r="AH203" s="268"/>
      <c r="AI203" s="268"/>
      <c r="AJ203" s="268"/>
      <c r="AK203" s="268"/>
      <c r="AL203" s="268"/>
    </row>
    <row r="204" spans="1:38" ht="1.5" customHeight="1" x14ac:dyDescent="0.2">
      <c r="A204" s="357"/>
      <c r="B204" s="346"/>
      <c r="C204" s="346"/>
      <c r="D204" s="346"/>
      <c r="E204" s="346"/>
      <c r="F204" s="357"/>
      <c r="G204" s="357"/>
      <c r="H204" s="357"/>
      <c r="I204" s="357"/>
      <c r="J204" s="358"/>
      <c r="K204" s="357"/>
      <c r="L204" s="358"/>
      <c r="M204" s="338"/>
      <c r="N204" s="358"/>
      <c r="O204" s="268"/>
      <c r="P204" s="268"/>
      <c r="Q204" s="268"/>
      <c r="R204" s="268"/>
      <c r="S204" s="268"/>
      <c r="T204" s="268"/>
      <c r="U204" s="268"/>
      <c r="V204" s="326"/>
      <c r="W204" s="333"/>
      <c r="X204" s="268"/>
      <c r="Y204" s="268"/>
      <c r="Z204" s="268"/>
      <c r="AA204" s="268"/>
      <c r="AB204" s="333"/>
      <c r="AC204" s="352"/>
      <c r="AD204" s="268"/>
      <c r="AE204" s="268"/>
      <c r="AF204" s="333"/>
      <c r="AG204" s="268"/>
      <c r="AH204" s="268"/>
      <c r="AI204" s="268"/>
      <c r="AJ204" s="268"/>
      <c r="AK204" s="268"/>
      <c r="AL204" s="268"/>
    </row>
    <row r="205" spans="1:38" ht="12" x14ac:dyDescent="0.2">
      <c r="A205" s="359"/>
      <c r="B205" s="360"/>
      <c r="C205" s="329" t="s">
        <v>555</v>
      </c>
      <c r="D205" s="329"/>
      <c r="E205" s="329"/>
      <c r="F205" s="329"/>
      <c r="G205" s="329"/>
      <c r="H205" s="329"/>
      <c r="I205" s="329"/>
      <c r="J205" s="329"/>
      <c r="K205" s="329"/>
      <c r="L205" s="361"/>
      <c r="M205" s="362"/>
      <c r="N205" s="363"/>
      <c r="O205" s="268"/>
      <c r="P205" s="268"/>
      <c r="Q205" s="268"/>
      <c r="R205" s="268"/>
      <c r="S205" s="268"/>
      <c r="T205" s="268"/>
      <c r="U205" s="268"/>
      <c r="V205" s="326"/>
      <c r="W205" s="333"/>
      <c r="X205" s="268"/>
      <c r="Y205" s="268"/>
      <c r="Z205" s="268"/>
      <c r="AA205" s="268"/>
      <c r="AB205" s="333"/>
      <c r="AC205" s="352"/>
      <c r="AD205" s="268"/>
      <c r="AE205" s="268"/>
      <c r="AF205" s="333"/>
      <c r="AG205" s="333" t="s">
        <v>555</v>
      </c>
      <c r="AH205" s="268"/>
      <c r="AI205" s="268"/>
      <c r="AJ205" s="268"/>
      <c r="AK205" s="268"/>
      <c r="AL205" s="268"/>
    </row>
    <row r="206" spans="1:38" ht="12" x14ac:dyDescent="0.2">
      <c r="A206" s="364"/>
      <c r="B206" s="335"/>
      <c r="C206" s="293" t="s">
        <v>556</v>
      </c>
      <c r="D206" s="293"/>
      <c r="E206" s="293"/>
      <c r="F206" s="293"/>
      <c r="G206" s="293"/>
      <c r="H206" s="293"/>
      <c r="I206" s="293"/>
      <c r="J206" s="293"/>
      <c r="K206" s="293"/>
      <c r="L206" s="365">
        <v>41244.300000000003</v>
      </c>
      <c r="M206" s="366"/>
      <c r="N206" s="367">
        <v>342541</v>
      </c>
      <c r="O206" s="268"/>
      <c r="P206" s="268"/>
      <c r="Q206" s="268"/>
      <c r="R206" s="268"/>
      <c r="S206" s="268"/>
      <c r="T206" s="268"/>
      <c r="U206" s="268"/>
      <c r="V206" s="326"/>
      <c r="W206" s="333"/>
      <c r="X206" s="268"/>
      <c r="Y206" s="268"/>
      <c r="Z206" s="268"/>
      <c r="AA206" s="268"/>
      <c r="AB206" s="333"/>
      <c r="AC206" s="352"/>
      <c r="AD206" s="268"/>
      <c r="AE206" s="268"/>
      <c r="AF206" s="333"/>
      <c r="AG206" s="333"/>
      <c r="AH206" s="278" t="s">
        <v>556</v>
      </c>
      <c r="AI206" s="268"/>
      <c r="AJ206" s="268"/>
      <c r="AK206" s="268"/>
      <c r="AL206" s="268"/>
    </row>
    <row r="207" spans="1:38" ht="12" x14ac:dyDescent="0.2">
      <c r="A207" s="364"/>
      <c r="B207" s="335"/>
      <c r="C207" s="293" t="s">
        <v>557</v>
      </c>
      <c r="D207" s="293"/>
      <c r="E207" s="293"/>
      <c r="F207" s="293"/>
      <c r="G207" s="293"/>
      <c r="H207" s="293"/>
      <c r="I207" s="293"/>
      <c r="J207" s="293"/>
      <c r="K207" s="293"/>
      <c r="L207" s="365"/>
      <c r="M207" s="366"/>
      <c r="N207" s="367"/>
      <c r="O207" s="268"/>
      <c r="P207" s="268"/>
      <c r="Q207" s="268"/>
      <c r="R207" s="268"/>
      <c r="S207" s="268"/>
      <c r="T207" s="268"/>
      <c r="U207" s="268"/>
      <c r="V207" s="326"/>
      <c r="W207" s="333"/>
      <c r="X207" s="268"/>
      <c r="Y207" s="268"/>
      <c r="Z207" s="268"/>
      <c r="AA207" s="268"/>
      <c r="AB207" s="333"/>
      <c r="AC207" s="352"/>
      <c r="AD207" s="268"/>
      <c r="AE207" s="268"/>
      <c r="AF207" s="333"/>
      <c r="AG207" s="333"/>
      <c r="AH207" s="278" t="s">
        <v>557</v>
      </c>
      <c r="AI207" s="268"/>
      <c r="AJ207" s="268"/>
      <c r="AK207" s="268"/>
      <c r="AL207" s="268"/>
    </row>
    <row r="208" spans="1:38" ht="12" x14ac:dyDescent="0.2">
      <c r="A208" s="364"/>
      <c r="B208" s="335"/>
      <c r="C208" s="293" t="s">
        <v>558</v>
      </c>
      <c r="D208" s="293"/>
      <c r="E208" s="293"/>
      <c r="F208" s="293"/>
      <c r="G208" s="293"/>
      <c r="H208" s="293"/>
      <c r="I208" s="293"/>
      <c r="J208" s="293"/>
      <c r="K208" s="293"/>
      <c r="L208" s="365">
        <v>402.19</v>
      </c>
      <c r="M208" s="366"/>
      <c r="N208" s="367">
        <v>9303</v>
      </c>
      <c r="O208" s="268"/>
      <c r="P208" s="268"/>
      <c r="Q208" s="268"/>
      <c r="R208" s="268"/>
      <c r="S208" s="268"/>
      <c r="T208" s="268"/>
      <c r="U208" s="268"/>
      <c r="V208" s="326"/>
      <c r="W208" s="333"/>
      <c r="X208" s="268"/>
      <c r="Y208" s="268"/>
      <c r="Z208" s="268"/>
      <c r="AA208" s="268"/>
      <c r="AB208" s="333"/>
      <c r="AC208" s="352"/>
      <c r="AD208" s="268"/>
      <c r="AE208" s="268"/>
      <c r="AF208" s="333"/>
      <c r="AG208" s="333"/>
      <c r="AH208" s="278" t="s">
        <v>558</v>
      </c>
      <c r="AI208" s="268"/>
      <c r="AJ208" s="268"/>
      <c r="AK208" s="268"/>
      <c r="AL208" s="268"/>
    </row>
    <row r="209" spans="1:38" ht="12" x14ac:dyDescent="0.2">
      <c r="A209" s="364"/>
      <c r="B209" s="335"/>
      <c r="C209" s="293" t="s">
        <v>559</v>
      </c>
      <c r="D209" s="293"/>
      <c r="E209" s="293"/>
      <c r="F209" s="293"/>
      <c r="G209" s="293"/>
      <c r="H209" s="293"/>
      <c r="I209" s="293"/>
      <c r="J209" s="293"/>
      <c r="K209" s="293"/>
      <c r="L209" s="365">
        <v>1326.26</v>
      </c>
      <c r="M209" s="366"/>
      <c r="N209" s="367">
        <v>13555</v>
      </c>
      <c r="O209" s="268"/>
      <c r="P209" s="268"/>
      <c r="Q209" s="268"/>
      <c r="R209" s="268"/>
      <c r="S209" s="268"/>
      <c r="T209" s="268"/>
      <c r="U209" s="268"/>
      <c r="V209" s="326"/>
      <c r="W209" s="333"/>
      <c r="X209" s="268"/>
      <c r="Y209" s="268"/>
      <c r="Z209" s="268"/>
      <c r="AA209" s="268"/>
      <c r="AB209" s="333"/>
      <c r="AC209" s="352"/>
      <c r="AD209" s="268"/>
      <c r="AE209" s="268"/>
      <c r="AF209" s="333"/>
      <c r="AG209" s="333"/>
      <c r="AH209" s="278" t="s">
        <v>559</v>
      </c>
      <c r="AI209" s="268"/>
      <c r="AJ209" s="268"/>
      <c r="AK209" s="268"/>
      <c r="AL209" s="268"/>
    </row>
    <row r="210" spans="1:38" ht="12" x14ac:dyDescent="0.2">
      <c r="A210" s="364"/>
      <c r="B210" s="335"/>
      <c r="C210" s="293" t="s">
        <v>560</v>
      </c>
      <c r="D210" s="293"/>
      <c r="E210" s="293"/>
      <c r="F210" s="293"/>
      <c r="G210" s="293"/>
      <c r="H210" s="293"/>
      <c r="I210" s="293"/>
      <c r="J210" s="293"/>
      <c r="K210" s="293"/>
      <c r="L210" s="365">
        <v>149.01</v>
      </c>
      <c r="M210" s="366"/>
      <c r="N210" s="367">
        <v>3447</v>
      </c>
      <c r="O210" s="268"/>
      <c r="P210" s="268"/>
      <c r="Q210" s="268"/>
      <c r="R210" s="268"/>
      <c r="S210" s="268"/>
      <c r="T210" s="268"/>
      <c r="U210" s="268"/>
      <c r="V210" s="326"/>
      <c r="W210" s="333"/>
      <c r="X210" s="268"/>
      <c r="Y210" s="268"/>
      <c r="Z210" s="268"/>
      <c r="AA210" s="268"/>
      <c r="AB210" s="333"/>
      <c r="AC210" s="352"/>
      <c r="AD210" s="268"/>
      <c r="AE210" s="268"/>
      <c r="AF210" s="333"/>
      <c r="AG210" s="333"/>
      <c r="AH210" s="278" t="s">
        <v>560</v>
      </c>
      <c r="AI210" s="268"/>
      <c r="AJ210" s="268"/>
      <c r="AK210" s="268"/>
      <c r="AL210" s="268"/>
    </row>
    <row r="211" spans="1:38" ht="12" x14ac:dyDescent="0.2">
      <c r="A211" s="364"/>
      <c r="B211" s="335"/>
      <c r="C211" s="293" t="s">
        <v>561</v>
      </c>
      <c r="D211" s="293"/>
      <c r="E211" s="293"/>
      <c r="F211" s="293"/>
      <c r="G211" s="293"/>
      <c r="H211" s="293"/>
      <c r="I211" s="293"/>
      <c r="J211" s="293"/>
      <c r="K211" s="293"/>
      <c r="L211" s="365">
        <v>39515.85</v>
      </c>
      <c r="M211" s="366"/>
      <c r="N211" s="367">
        <v>319683</v>
      </c>
      <c r="O211" s="268"/>
      <c r="P211" s="268"/>
      <c r="Q211" s="268"/>
      <c r="R211" s="268"/>
      <c r="S211" s="268"/>
      <c r="T211" s="268"/>
      <c r="U211" s="268"/>
      <c r="V211" s="326"/>
      <c r="W211" s="333"/>
      <c r="X211" s="268"/>
      <c r="Y211" s="268"/>
      <c r="Z211" s="268"/>
      <c r="AA211" s="268"/>
      <c r="AB211" s="333"/>
      <c r="AC211" s="352"/>
      <c r="AD211" s="268"/>
      <c r="AE211" s="268"/>
      <c r="AF211" s="333"/>
      <c r="AG211" s="333"/>
      <c r="AH211" s="278" t="s">
        <v>561</v>
      </c>
      <c r="AI211" s="268"/>
      <c r="AJ211" s="268"/>
      <c r="AK211" s="268"/>
      <c r="AL211" s="268"/>
    </row>
    <row r="212" spans="1:38" ht="12" x14ac:dyDescent="0.2">
      <c r="A212" s="364"/>
      <c r="B212" s="335"/>
      <c r="C212" s="293" t="s">
        <v>562</v>
      </c>
      <c r="D212" s="293"/>
      <c r="E212" s="293"/>
      <c r="F212" s="293"/>
      <c r="G212" s="293"/>
      <c r="H212" s="293"/>
      <c r="I212" s="293"/>
      <c r="J212" s="293"/>
      <c r="K212" s="293"/>
      <c r="L212" s="365">
        <v>29388.75</v>
      </c>
      <c r="M212" s="366"/>
      <c r="N212" s="367">
        <v>260147</v>
      </c>
      <c r="O212" s="268"/>
      <c r="P212" s="268"/>
      <c r="Q212" s="268"/>
      <c r="R212" s="268"/>
      <c r="S212" s="268"/>
      <c r="T212" s="268"/>
      <c r="U212" s="268"/>
      <c r="V212" s="326"/>
      <c r="W212" s="333"/>
      <c r="X212" s="268"/>
      <c r="Y212" s="268"/>
      <c r="Z212" s="268"/>
      <c r="AA212" s="268"/>
      <c r="AB212" s="333"/>
      <c r="AC212" s="352"/>
      <c r="AD212" s="268"/>
      <c r="AE212" s="268"/>
      <c r="AF212" s="333"/>
      <c r="AG212" s="333"/>
      <c r="AH212" s="278" t="s">
        <v>562</v>
      </c>
      <c r="AI212" s="268"/>
      <c r="AJ212" s="268"/>
      <c r="AK212" s="268"/>
      <c r="AL212" s="268"/>
    </row>
    <row r="213" spans="1:38" ht="12" x14ac:dyDescent="0.2">
      <c r="A213" s="364"/>
      <c r="B213" s="335"/>
      <c r="C213" s="293" t="s">
        <v>557</v>
      </c>
      <c r="D213" s="293"/>
      <c r="E213" s="293"/>
      <c r="F213" s="293"/>
      <c r="G213" s="293"/>
      <c r="H213" s="293"/>
      <c r="I213" s="293"/>
      <c r="J213" s="293"/>
      <c r="K213" s="293"/>
      <c r="L213" s="365"/>
      <c r="M213" s="366"/>
      <c r="N213" s="367"/>
      <c r="O213" s="268"/>
      <c r="P213" s="268"/>
      <c r="Q213" s="268"/>
      <c r="R213" s="268"/>
      <c r="S213" s="268"/>
      <c r="T213" s="268"/>
      <c r="U213" s="268"/>
      <c r="V213" s="326"/>
      <c r="W213" s="333"/>
      <c r="X213" s="268"/>
      <c r="Y213" s="268"/>
      <c r="Z213" s="268"/>
      <c r="AA213" s="268"/>
      <c r="AB213" s="333"/>
      <c r="AC213" s="352"/>
      <c r="AD213" s="268"/>
      <c r="AE213" s="268"/>
      <c r="AF213" s="333"/>
      <c r="AG213" s="333"/>
      <c r="AH213" s="278" t="s">
        <v>557</v>
      </c>
      <c r="AI213" s="268"/>
      <c r="AJ213" s="268"/>
      <c r="AK213" s="268"/>
      <c r="AL213" s="268"/>
    </row>
    <row r="214" spans="1:38" ht="12" x14ac:dyDescent="0.2">
      <c r="A214" s="364"/>
      <c r="B214" s="335"/>
      <c r="C214" s="293" t="s">
        <v>563</v>
      </c>
      <c r="D214" s="293"/>
      <c r="E214" s="293"/>
      <c r="F214" s="293"/>
      <c r="G214" s="293"/>
      <c r="H214" s="293"/>
      <c r="I214" s="293"/>
      <c r="J214" s="293"/>
      <c r="K214" s="293"/>
      <c r="L214" s="365">
        <v>402.19</v>
      </c>
      <c r="M214" s="366"/>
      <c r="N214" s="367">
        <v>9303</v>
      </c>
      <c r="O214" s="268"/>
      <c r="P214" s="268"/>
      <c r="Q214" s="268"/>
      <c r="R214" s="268"/>
      <c r="S214" s="268"/>
      <c r="T214" s="268"/>
      <c r="U214" s="268"/>
      <c r="V214" s="326"/>
      <c r="W214" s="333"/>
      <c r="X214" s="268"/>
      <c r="Y214" s="268"/>
      <c r="Z214" s="268"/>
      <c r="AA214" s="268"/>
      <c r="AB214" s="333"/>
      <c r="AC214" s="352"/>
      <c r="AD214" s="268"/>
      <c r="AE214" s="268"/>
      <c r="AF214" s="333"/>
      <c r="AG214" s="333"/>
      <c r="AH214" s="278" t="s">
        <v>563</v>
      </c>
      <c r="AI214" s="268"/>
      <c r="AJ214" s="268"/>
      <c r="AK214" s="268"/>
      <c r="AL214" s="268"/>
    </row>
    <row r="215" spans="1:38" ht="12" x14ac:dyDescent="0.2">
      <c r="A215" s="364"/>
      <c r="B215" s="335"/>
      <c r="C215" s="293" t="s">
        <v>564</v>
      </c>
      <c r="D215" s="293"/>
      <c r="E215" s="293"/>
      <c r="F215" s="293"/>
      <c r="G215" s="293"/>
      <c r="H215" s="293"/>
      <c r="I215" s="293"/>
      <c r="J215" s="293"/>
      <c r="K215" s="293"/>
      <c r="L215" s="365">
        <v>1326.26</v>
      </c>
      <c r="M215" s="366"/>
      <c r="N215" s="367">
        <v>13555</v>
      </c>
      <c r="O215" s="268"/>
      <c r="P215" s="268"/>
      <c r="Q215" s="268"/>
      <c r="R215" s="268"/>
      <c r="S215" s="268"/>
      <c r="T215" s="268"/>
      <c r="U215" s="268"/>
      <c r="V215" s="326"/>
      <c r="W215" s="333"/>
      <c r="X215" s="268"/>
      <c r="Y215" s="268"/>
      <c r="Z215" s="268"/>
      <c r="AA215" s="268"/>
      <c r="AB215" s="333"/>
      <c r="AC215" s="352"/>
      <c r="AD215" s="268"/>
      <c r="AE215" s="268"/>
      <c r="AF215" s="333"/>
      <c r="AG215" s="333"/>
      <c r="AH215" s="278" t="s">
        <v>564</v>
      </c>
      <c r="AI215" s="268"/>
      <c r="AJ215" s="268"/>
      <c r="AK215" s="268"/>
      <c r="AL215" s="268"/>
    </row>
    <row r="216" spans="1:38" ht="12" x14ac:dyDescent="0.2">
      <c r="A216" s="364"/>
      <c r="B216" s="335"/>
      <c r="C216" s="293" t="s">
        <v>565</v>
      </c>
      <c r="D216" s="293"/>
      <c r="E216" s="293"/>
      <c r="F216" s="293"/>
      <c r="G216" s="293"/>
      <c r="H216" s="293"/>
      <c r="I216" s="293"/>
      <c r="J216" s="293"/>
      <c r="K216" s="293"/>
      <c r="L216" s="365">
        <v>149.01</v>
      </c>
      <c r="M216" s="366"/>
      <c r="N216" s="367">
        <v>3447</v>
      </c>
      <c r="O216" s="268"/>
      <c r="P216" s="268"/>
      <c r="Q216" s="268"/>
      <c r="R216" s="268"/>
      <c r="S216" s="268"/>
      <c r="T216" s="268"/>
      <c r="U216" s="268"/>
      <c r="V216" s="326"/>
      <c r="W216" s="333"/>
      <c r="X216" s="268"/>
      <c r="Y216" s="268"/>
      <c r="Z216" s="268"/>
      <c r="AA216" s="268"/>
      <c r="AB216" s="333"/>
      <c r="AC216" s="352"/>
      <c r="AD216" s="268"/>
      <c r="AE216" s="268"/>
      <c r="AF216" s="333"/>
      <c r="AG216" s="333"/>
      <c r="AH216" s="278" t="s">
        <v>565</v>
      </c>
      <c r="AI216" s="268"/>
      <c r="AJ216" s="268"/>
      <c r="AK216" s="268"/>
      <c r="AL216" s="268"/>
    </row>
    <row r="217" spans="1:38" ht="12" x14ac:dyDescent="0.2">
      <c r="A217" s="364"/>
      <c r="B217" s="335"/>
      <c r="C217" s="293" t="s">
        <v>566</v>
      </c>
      <c r="D217" s="293"/>
      <c r="E217" s="293"/>
      <c r="F217" s="293"/>
      <c r="G217" s="293"/>
      <c r="H217" s="293"/>
      <c r="I217" s="293"/>
      <c r="J217" s="293"/>
      <c r="K217" s="293"/>
      <c r="L217" s="365">
        <v>26761.83</v>
      </c>
      <c r="M217" s="366"/>
      <c r="N217" s="367">
        <v>216504</v>
      </c>
      <c r="O217" s="268"/>
      <c r="P217" s="268"/>
      <c r="Q217" s="268"/>
      <c r="R217" s="268"/>
      <c r="S217" s="268"/>
      <c r="T217" s="268"/>
      <c r="U217" s="268"/>
      <c r="V217" s="326"/>
      <c r="W217" s="333"/>
      <c r="X217" s="268"/>
      <c r="Y217" s="268"/>
      <c r="Z217" s="268"/>
      <c r="AA217" s="268"/>
      <c r="AB217" s="333"/>
      <c r="AC217" s="352"/>
      <c r="AD217" s="268"/>
      <c r="AE217" s="268"/>
      <c r="AF217" s="333"/>
      <c r="AG217" s="333"/>
      <c r="AH217" s="278" t="s">
        <v>566</v>
      </c>
      <c r="AI217" s="268"/>
      <c r="AJ217" s="268"/>
      <c r="AK217" s="268"/>
      <c r="AL217" s="268"/>
    </row>
    <row r="218" spans="1:38" ht="12" x14ac:dyDescent="0.2">
      <c r="A218" s="364"/>
      <c r="B218" s="335"/>
      <c r="C218" s="293" t="s">
        <v>567</v>
      </c>
      <c r="D218" s="293"/>
      <c r="E218" s="293"/>
      <c r="F218" s="293"/>
      <c r="G218" s="293"/>
      <c r="H218" s="293"/>
      <c r="I218" s="293"/>
      <c r="J218" s="293"/>
      <c r="K218" s="293"/>
      <c r="L218" s="365">
        <v>567.74</v>
      </c>
      <c r="M218" s="366"/>
      <c r="N218" s="367">
        <v>13134</v>
      </c>
      <c r="O218" s="268"/>
      <c r="P218" s="268"/>
      <c r="Q218" s="268"/>
      <c r="R218" s="268"/>
      <c r="S218" s="268"/>
      <c r="T218" s="268"/>
      <c r="U218" s="268"/>
      <c r="V218" s="326"/>
      <c r="W218" s="333"/>
      <c r="X218" s="268"/>
      <c r="Y218" s="268"/>
      <c r="Z218" s="268"/>
      <c r="AA218" s="268"/>
      <c r="AB218" s="333"/>
      <c r="AC218" s="352"/>
      <c r="AD218" s="268"/>
      <c r="AE218" s="268"/>
      <c r="AF218" s="333"/>
      <c r="AG218" s="333"/>
      <c r="AH218" s="278" t="s">
        <v>567</v>
      </c>
      <c r="AI218" s="268"/>
      <c r="AJ218" s="268"/>
      <c r="AK218" s="268"/>
      <c r="AL218" s="268"/>
    </row>
    <row r="219" spans="1:38" ht="12" x14ac:dyDescent="0.2">
      <c r="A219" s="364"/>
      <c r="B219" s="335"/>
      <c r="C219" s="293" t="s">
        <v>568</v>
      </c>
      <c r="D219" s="293"/>
      <c r="E219" s="293"/>
      <c r="F219" s="293"/>
      <c r="G219" s="293"/>
      <c r="H219" s="293"/>
      <c r="I219" s="293"/>
      <c r="J219" s="293"/>
      <c r="K219" s="293"/>
      <c r="L219" s="365">
        <v>330.73</v>
      </c>
      <c r="M219" s="366"/>
      <c r="N219" s="367">
        <v>7651</v>
      </c>
      <c r="O219" s="268"/>
      <c r="P219" s="268"/>
      <c r="Q219" s="268"/>
      <c r="R219" s="268"/>
      <c r="S219" s="268"/>
      <c r="T219" s="268"/>
      <c r="U219" s="268"/>
      <c r="V219" s="326"/>
      <c r="W219" s="333"/>
      <c r="X219" s="268"/>
      <c r="Y219" s="268"/>
      <c r="Z219" s="268"/>
      <c r="AA219" s="268"/>
      <c r="AB219" s="333"/>
      <c r="AC219" s="352"/>
      <c r="AD219" s="268"/>
      <c r="AE219" s="268"/>
      <c r="AF219" s="333"/>
      <c r="AG219" s="333"/>
      <c r="AH219" s="278" t="s">
        <v>568</v>
      </c>
      <c r="AI219" s="268"/>
      <c r="AJ219" s="268"/>
      <c r="AK219" s="268"/>
      <c r="AL219" s="268"/>
    </row>
    <row r="220" spans="1:38" ht="12" x14ac:dyDescent="0.2">
      <c r="A220" s="364"/>
      <c r="B220" s="335"/>
      <c r="C220" s="293" t="s">
        <v>569</v>
      </c>
      <c r="D220" s="293"/>
      <c r="E220" s="293"/>
      <c r="F220" s="293"/>
      <c r="G220" s="293"/>
      <c r="H220" s="293"/>
      <c r="I220" s="293"/>
      <c r="J220" s="293"/>
      <c r="K220" s="293"/>
      <c r="L220" s="365">
        <v>12754.02</v>
      </c>
      <c r="M220" s="366"/>
      <c r="N220" s="367">
        <v>103179</v>
      </c>
      <c r="O220" s="268"/>
      <c r="P220" s="268"/>
      <c r="Q220" s="268"/>
      <c r="R220" s="268"/>
      <c r="S220" s="268"/>
      <c r="T220" s="268"/>
      <c r="U220" s="268"/>
      <c r="V220" s="326"/>
      <c r="W220" s="333"/>
      <c r="X220" s="268"/>
      <c r="Y220" s="268"/>
      <c r="Z220" s="268"/>
      <c r="AA220" s="268"/>
      <c r="AB220" s="333"/>
      <c r="AC220" s="352"/>
      <c r="AD220" s="268"/>
      <c r="AE220" s="268"/>
      <c r="AF220" s="333"/>
      <c r="AG220" s="333"/>
      <c r="AH220" s="278" t="s">
        <v>569</v>
      </c>
      <c r="AI220" s="268"/>
      <c r="AJ220" s="268"/>
      <c r="AK220" s="268"/>
      <c r="AL220" s="268"/>
    </row>
    <row r="221" spans="1:38" ht="12" x14ac:dyDescent="0.2">
      <c r="A221" s="364"/>
      <c r="B221" s="335"/>
      <c r="C221" s="293" t="s">
        <v>557</v>
      </c>
      <c r="D221" s="293"/>
      <c r="E221" s="293"/>
      <c r="F221" s="293"/>
      <c r="G221" s="293"/>
      <c r="H221" s="293"/>
      <c r="I221" s="293"/>
      <c r="J221" s="293"/>
      <c r="K221" s="293"/>
      <c r="L221" s="365"/>
      <c r="M221" s="366"/>
      <c r="N221" s="367"/>
      <c r="O221" s="268"/>
      <c r="P221" s="268"/>
      <c r="Q221" s="268"/>
      <c r="R221" s="268"/>
      <c r="S221" s="268"/>
      <c r="T221" s="268"/>
      <c r="U221" s="268"/>
      <c r="V221" s="326"/>
      <c r="W221" s="333"/>
      <c r="X221" s="268"/>
      <c r="Y221" s="268"/>
      <c r="Z221" s="268"/>
      <c r="AA221" s="268"/>
      <c r="AB221" s="333"/>
      <c r="AC221" s="352"/>
      <c r="AD221" s="268"/>
      <c r="AE221" s="268"/>
      <c r="AF221" s="333"/>
      <c r="AG221" s="333"/>
      <c r="AH221" s="278" t="s">
        <v>557</v>
      </c>
      <c r="AI221" s="268"/>
      <c r="AJ221" s="268"/>
      <c r="AK221" s="268"/>
      <c r="AL221" s="268"/>
    </row>
    <row r="222" spans="1:38" ht="12" x14ac:dyDescent="0.2">
      <c r="A222" s="364"/>
      <c r="B222" s="335"/>
      <c r="C222" s="293" t="s">
        <v>566</v>
      </c>
      <c r="D222" s="293"/>
      <c r="E222" s="293"/>
      <c r="F222" s="293"/>
      <c r="G222" s="293"/>
      <c r="H222" s="293"/>
      <c r="I222" s="293"/>
      <c r="J222" s="293"/>
      <c r="K222" s="293"/>
      <c r="L222" s="365">
        <v>12754.02</v>
      </c>
      <c r="M222" s="366"/>
      <c r="N222" s="367">
        <v>103179</v>
      </c>
      <c r="O222" s="268"/>
      <c r="P222" s="268"/>
      <c r="Q222" s="268"/>
      <c r="R222" s="268"/>
      <c r="S222" s="268"/>
      <c r="T222" s="268"/>
      <c r="U222" s="268"/>
      <c r="V222" s="326"/>
      <c r="W222" s="333"/>
      <c r="X222" s="268"/>
      <c r="Y222" s="268"/>
      <c r="Z222" s="268"/>
      <c r="AA222" s="268"/>
      <c r="AB222" s="333"/>
      <c r="AC222" s="352"/>
      <c r="AD222" s="268"/>
      <c r="AE222" s="268"/>
      <c r="AF222" s="333"/>
      <c r="AG222" s="333"/>
      <c r="AH222" s="278" t="s">
        <v>566</v>
      </c>
      <c r="AI222" s="268"/>
      <c r="AJ222" s="268"/>
      <c r="AK222" s="268"/>
      <c r="AL222" s="268"/>
    </row>
    <row r="223" spans="1:38" ht="12" x14ac:dyDescent="0.2">
      <c r="A223" s="364"/>
      <c r="B223" s="335"/>
      <c r="C223" s="293" t="s">
        <v>570</v>
      </c>
      <c r="D223" s="293"/>
      <c r="E223" s="293"/>
      <c r="F223" s="293"/>
      <c r="G223" s="293"/>
      <c r="H223" s="293"/>
      <c r="I223" s="293"/>
      <c r="J223" s="293"/>
      <c r="K223" s="293"/>
      <c r="L223" s="365">
        <v>551.20000000000005</v>
      </c>
      <c r="M223" s="366"/>
      <c r="N223" s="367">
        <v>12750</v>
      </c>
      <c r="O223" s="268"/>
      <c r="P223" s="268"/>
      <c r="Q223" s="268"/>
      <c r="R223" s="268"/>
      <c r="S223" s="268"/>
      <c r="T223" s="268"/>
      <c r="U223" s="268"/>
      <c r="V223" s="326"/>
      <c r="W223" s="333"/>
      <c r="X223" s="268"/>
      <c r="Y223" s="268"/>
      <c r="Z223" s="268"/>
      <c r="AA223" s="268"/>
      <c r="AB223" s="333"/>
      <c r="AC223" s="352"/>
      <c r="AD223" s="268"/>
      <c r="AE223" s="268"/>
      <c r="AF223" s="333"/>
      <c r="AG223" s="333"/>
      <c r="AH223" s="278" t="s">
        <v>570</v>
      </c>
      <c r="AI223" s="268"/>
      <c r="AJ223" s="268"/>
      <c r="AK223" s="268"/>
      <c r="AL223" s="268"/>
    </row>
    <row r="224" spans="1:38" ht="12" x14ac:dyDescent="0.2">
      <c r="A224" s="364"/>
      <c r="B224" s="335"/>
      <c r="C224" s="293" t="s">
        <v>571</v>
      </c>
      <c r="D224" s="293"/>
      <c r="E224" s="293"/>
      <c r="F224" s="293"/>
      <c r="G224" s="293"/>
      <c r="H224" s="293"/>
      <c r="I224" s="293"/>
      <c r="J224" s="293"/>
      <c r="K224" s="293"/>
      <c r="L224" s="365">
        <v>567.74</v>
      </c>
      <c r="M224" s="366"/>
      <c r="N224" s="367">
        <v>13134</v>
      </c>
      <c r="O224" s="268"/>
      <c r="P224" s="268"/>
      <c r="Q224" s="268"/>
      <c r="R224" s="268"/>
      <c r="S224" s="268"/>
      <c r="T224" s="268"/>
      <c r="U224" s="268"/>
      <c r="V224" s="326"/>
      <c r="W224" s="333"/>
      <c r="X224" s="268"/>
      <c r="Y224" s="268"/>
      <c r="Z224" s="268"/>
      <c r="AA224" s="268"/>
      <c r="AB224" s="333"/>
      <c r="AC224" s="352"/>
      <c r="AD224" s="268"/>
      <c r="AE224" s="268"/>
      <c r="AF224" s="333"/>
      <c r="AG224" s="333"/>
      <c r="AH224" s="278" t="s">
        <v>571</v>
      </c>
      <c r="AI224" s="268"/>
      <c r="AJ224" s="268"/>
      <c r="AK224" s="268"/>
      <c r="AL224" s="268"/>
    </row>
    <row r="225" spans="1:38" ht="12" x14ac:dyDescent="0.2">
      <c r="A225" s="364"/>
      <c r="B225" s="335"/>
      <c r="C225" s="293" t="s">
        <v>572</v>
      </c>
      <c r="D225" s="293"/>
      <c r="E225" s="293"/>
      <c r="F225" s="293"/>
      <c r="G225" s="293"/>
      <c r="H225" s="293"/>
      <c r="I225" s="293"/>
      <c r="J225" s="293"/>
      <c r="K225" s="293"/>
      <c r="L225" s="365">
        <v>330.73</v>
      </c>
      <c r="M225" s="366"/>
      <c r="N225" s="367">
        <v>7651</v>
      </c>
      <c r="O225" s="268"/>
      <c r="P225" s="268"/>
      <c r="Q225" s="268"/>
      <c r="R225" s="268"/>
      <c r="S225" s="268"/>
      <c r="T225" s="268"/>
      <c r="U225" s="268"/>
      <c r="V225" s="326"/>
      <c r="W225" s="333"/>
      <c r="X225" s="268"/>
      <c r="Y225" s="268"/>
      <c r="Z225" s="268"/>
      <c r="AA225" s="268"/>
      <c r="AB225" s="333"/>
      <c r="AC225" s="352"/>
      <c r="AD225" s="268"/>
      <c r="AE225" s="268"/>
      <c r="AF225" s="333"/>
      <c r="AG225" s="333"/>
      <c r="AH225" s="278" t="s">
        <v>572</v>
      </c>
      <c r="AI225" s="268"/>
      <c r="AJ225" s="268"/>
      <c r="AK225" s="268"/>
      <c r="AL225" s="268"/>
    </row>
    <row r="226" spans="1:38" ht="12" x14ac:dyDescent="0.2">
      <c r="A226" s="364"/>
      <c r="B226" s="358"/>
      <c r="C226" s="368" t="s">
        <v>573</v>
      </c>
      <c r="D226" s="368"/>
      <c r="E226" s="368"/>
      <c r="F226" s="368"/>
      <c r="G226" s="368"/>
      <c r="H226" s="368"/>
      <c r="I226" s="368"/>
      <c r="J226" s="368"/>
      <c r="K226" s="368"/>
      <c r="L226" s="369">
        <v>42142.77</v>
      </c>
      <c r="M226" s="370"/>
      <c r="N226" s="371">
        <v>363326</v>
      </c>
      <c r="O226" s="268"/>
      <c r="P226" s="268"/>
      <c r="Q226" s="268"/>
      <c r="R226" s="268"/>
      <c r="S226" s="268"/>
      <c r="T226" s="268"/>
      <c r="U226" s="268"/>
      <c r="V226" s="326"/>
      <c r="W226" s="333"/>
      <c r="X226" s="268"/>
      <c r="Y226" s="268"/>
      <c r="Z226" s="268"/>
      <c r="AA226" s="268"/>
      <c r="AB226" s="333"/>
      <c r="AC226" s="352"/>
      <c r="AD226" s="268"/>
      <c r="AE226" s="268"/>
      <c r="AF226" s="333"/>
      <c r="AG226" s="333"/>
      <c r="AH226" s="268"/>
      <c r="AI226" s="333" t="s">
        <v>573</v>
      </c>
      <c r="AJ226" s="268"/>
      <c r="AK226" s="268"/>
      <c r="AL226" s="268"/>
    </row>
    <row r="227" spans="1:38" ht="12" x14ac:dyDescent="0.2">
      <c r="A227" s="364"/>
      <c r="B227" s="335"/>
      <c r="C227" s="293" t="s">
        <v>557</v>
      </c>
      <c r="D227" s="293"/>
      <c r="E227" s="293"/>
      <c r="F227" s="293"/>
      <c r="G227" s="293"/>
      <c r="H227" s="293"/>
      <c r="I227" s="293"/>
      <c r="J227" s="293"/>
      <c r="K227" s="293"/>
      <c r="L227" s="365"/>
      <c r="M227" s="366"/>
      <c r="N227" s="367"/>
      <c r="O227" s="268"/>
      <c r="P227" s="268"/>
      <c r="Q227" s="268"/>
      <c r="R227" s="268"/>
      <c r="S227" s="268"/>
      <c r="T227" s="268"/>
      <c r="U227" s="268"/>
      <c r="V227" s="326"/>
      <c r="W227" s="333"/>
      <c r="X227" s="268"/>
      <c r="Y227" s="268"/>
      <c r="Z227" s="268"/>
      <c r="AA227" s="268"/>
      <c r="AB227" s="333"/>
      <c r="AC227" s="352"/>
      <c r="AD227" s="268"/>
      <c r="AE227" s="268"/>
      <c r="AF227" s="333"/>
      <c r="AG227" s="333"/>
      <c r="AH227" s="278" t="s">
        <v>557</v>
      </c>
      <c r="AI227" s="333"/>
      <c r="AJ227" s="268"/>
      <c r="AK227" s="268"/>
      <c r="AL227" s="268"/>
    </row>
    <row r="228" spans="1:38" ht="12" x14ac:dyDescent="0.2">
      <c r="A228" s="364"/>
      <c r="B228" s="335"/>
      <c r="C228" s="293" t="s">
        <v>574</v>
      </c>
      <c r="D228" s="293"/>
      <c r="E228" s="293"/>
      <c r="F228" s="293"/>
      <c r="G228" s="293"/>
      <c r="H228" s="293"/>
      <c r="I228" s="293"/>
      <c r="J228" s="293"/>
      <c r="K228" s="293"/>
      <c r="L228" s="365"/>
      <c r="M228" s="366"/>
      <c r="N228" s="367">
        <v>238821</v>
      </c>
      <c r="O228" s="268"/>
      <c r="P228" s="268"/>
      <c r="Q228" s="268"/>
      <c r="R228" s="268"/>
      <c r="S228" s="268"/>
      <c r="T228" s="268"/>
      <c r="U228" s="268"/>
      <c r="V228" s="326"/>
      <c r="W228" s="333"/>
      <c r="X228" s="268"/>
      <c r="Y228" s="268"/>
      <c r="Z228" s="268"/>
      <c r="AA228" s="268"/>
      <c r="AB228" s="333"/>
      <c r="AC228" s="352"/>
      <c r="AD228" s="268"/>
      <c r="AE228" s="268"/>
      <c r="AF228" s="333"/>
      <c r="AG228" s="333"/>
      <c r="AH228" s="278" t="s">
        <v>574</v>
      </c>
      <c r="AI228" s="333"/>
      <c r="AJ228" s="268"/>
      <c r="AK228" s="268"/>
      <c r="AL228" s="268"/>
    </row>
    <row r="229" spans="1:38" ht="12" x14ac:dyDescent="0.2">
      <c r="A229" s="323" t="s">
        <v>575</v>
      </c>
      <c r="B229" s="324"/>
      <c r="C229" s="324"/>
      <c r="D229" s="324"/>
      <c r="E229" s="324"/>
      <c r="F229" s="324"/>
      <c r="G229" s="324"/>
      <c r="H229" s="324"/>
      <c r="I229" s="324"/>
      <c r="J229" s="324"/>
      <c r="K229" s="324"/>
      <c r="L229" s="324"/>
      <c r="M229" s="324"/>
      <c r="N229" s="325"/>
      <c r="O229" s="268"/>
      <c r="P229" s="268"/>
      <c r="Q229" s="268"/>
      <c r="R229" s="268"/>
      <c r="S229" s="268"/>
      <c r="T229" s="268"/>
      <c r="U229" s="268"/>
      <c r="V229" s="326" t="s">
        <v>575</v>
      </c>
      <c r="W229" s="333"/>
      <c r="X229" s="268"/>
      <c r="Y229" s="268"/>
      <c r="Z229" s="268"/>
      <c r="AA229" s="268"/>
      <c r="AB229" s="333"/>
      <c r="AC229" s="352"/>
      <c r="AD229" s="268"/>
      <c r="AE229" s="268"/>
      <c r="AF229" s="333"/>
      <c r="AG229" s="333"/>
      <c r="AH229" s="268"/>
      <c r="AI229" s="333"/>
      <c r="AJ229" s="268"/>
      <c r="AK229" s="268"/>
      <c r="AL229" s="268"/>
    </row>
    <row r="230" spans="1:38" ht="22.5" x14ac:dyDescent="0.2">
      <c r="A230" s="327" t="s">
        <v>449</v>
      </c>
      <c r="B230" s="328" t="s">
        <v>583</v>
      </c>
      <c r="C230" s="329" t="s">
        <v>584</v>
      </c>
      <c r="D230" s="329"/>
      <c r="E230" s="329"/>
      <c r="F230" s="330" t="s">
        <v>239</v>
      </c>
      <c r="G230" s="330"/>
      <c r="H230" s="330"/>
      <c r="I230" s="330" t="s">
        <v>236</v>
      </c>
      <c r="J230" s="331"/>
      <c r="K230" s="330"/>
      <c r="L230" s="331"/>
      <c r="M230" s="330"/>
      <c r="N230" s="332"/>
      <c r="O230" s="268"/>
      <c r="P230" s="268"/>
      <c r="Q230" s="268"/>
      <c r="R230" s="268"/>
      <c r="S230" s="268"/>
      <c r="T230" s="268"/>
      <c r="U230" s="268"/>
      <c r="V230" s="326"/>
      <c r="W230" s="333" t="s">
        <v>584</v>
      </c>
      <c r="X230" s="268"/>
      <c r="Y230" s="268"/>
      <c r="Z230" s="268"/>
      <c r="AA230" s="268"/>
      <c r="AB230" s="333"/>
      <c r="AC230" s="352"/>
      <c r="AD230" s="268"/>
      <c r="AE230" s="268"/>
      <c r="AF230" s="333"/>
      <c r="AG230" s="333"/>
      <c r="AH230" s="268"/>
      <c r="AI230" s="333"/>
      <c r="AJ230" s="268"/>
      <c r="AK230" s="268"/>
      <c r="AL230" s="268"/>
    </row>
    <row r="231" spans="1:38" ht="33.75" x14ac:dyDescent="0.2">
      <c r="A231" s="334"/>
      <c r="B231" s="335" t="s">
        <v>240</v>
      </c>
      <c r="C231" s="293" t="s">
        <v>241</v>
      </c>
      <c r="D231" s="293"/>
      <c r="E231" s="293"/>
      <c r="F231" s="293"/>
      <c r="G231" s="293"/>
      <c r="H231" s="293"/>
      <c r="I231" s="293"/>
      <c r="J231" s="293"/>
      <c r="K231" s="293"/>
      <c r="L231" s="293"/>
      <c r="M231" s="293"/>
      <c r="N231" s="336"/>
      <c r="O231" s="268"/>
      <c r="P231" s="268"/>
      <c r="Q231" s="268"/>
      <c r="R231" s="268"/>
      <c r="S231" s="268"/>
      <c r="T231" s="268"/>
      <c r="U231" s="268"/>
      <c r="V231" s="326"/>
      <c r="W231" s="333"/>
      <c r="X231" s="278" t="s">
        <v>241</v>
      </c>
      <c r="Y231" s="268"/>
      <c r="Z231" s="268"/>
      <c r="AA231" s="268"/>
      <c r="AB231" s="333"/>
      <c r="AC231" s="352"/>
      <c r="AD231" s="268"/>
      <c r="AE231" s="268"/>
      <c r="AF231" s="333"/>
      <c r="AG231" s="333"/>
      <c r="AH231" s="268"/>
      <c r="AI231" s="333"/>
      <c r="AJ231" s="268"/>
      <c r="AK231" s="268"/>
      <c r="AL231" s="268"/>
    </row>
    <row r="232" spans="1:38" ht="12" x14ac:dyDescent="0.2">
      <c r="A232" s="337"/>
      <c r="B232" s="335" t="s">
        <v>236</v>
      </c>
      <c r="C232" s="293" t="s">
        <v>242</v>
      </c>
      <c r="D232" s="293"/>
      <c r="E232" s="293"/>
      <c r="F232" s="338"/>
      <c r="G232" s="338"/>
      <c r="H232" s="338"/>
      <c r="I232" s="338"/>
      <c r="J232" s="339">
        <v>17.32</v>
      </c>
      <c r="K232" s="338" t="s">
        <v>243</v>
      </c>
      <c r="L232" s="339">
        <v>20.78</v>
      </c>
      <c r="M232" s="338" t="s">
        <v>244</v>
      </c>
      <c r="N232" s="340">
        <v>481</v>
      </c>
      <c r="O232" s="268"/>
      <c r="P232" s="268"/>
      <c r="Q232" s="268"/>
      <c r="R232" s="268"/>
      <c r="S232" s="268"/>
      <c r="T232" s="268"/>
      <c r="U232" s="268"/>
      <c r="V232" s="326"/>
      <c r="W232" s="333"/>
      <c r="X232" s="268"/>
      <c r="Y232" s="278" t="s">
        <v>242</v>
      </c>
      <c r="Z232" s="268"/>
      <c r="AA232" s="268"/>
      <c r="AB232" s="333"/>
      <c r="AC232" s="352"/>
      <c r="AD232" s="268"/>
      <c r="AE232" s="268"/>
      <c r="AF232" s="333"/>
      <c r="AG232" s="333"/>
      <c r="AH232" s="268"/>
      <c r="AI232" s="333"/>
      <c r="AJ232" s="268"/>
      <c r="AK232" s="268"/>
      <c r="AL232" s="268"/>
    </row>
    <row r="233" spans="1:38" ht="12" x14ac:dyDescent="0.2">
      <c r="A233" s="337"/>
      <c r="B233" s="335" t="s">
        <v>53</v>
      </c>
      <c r="C233" s="293" t="s">
        <v>104</v>
      </c>
      <c r="D233" s="293"/>
      <c r="E233" s="293"/>
      <c r="F233" s="338"/>
      <c r="G233" s="338"/>
      <c r="H233" s="338"/>
      <c r="I233" s="338"/>
      <c r="J233" s="339">
        <v>43.57</v>
      </c>
      <c r="K233" s="338" t="s">
        <v>243</v>
      </c>
      <c r="L233" s="339">
        <v>52.28</v>
      </c>
      <c r="M233" s="338" t="s">
        <v>245</v>
      </c>
      <c r="N233" s="340">
        <v>534</v>
      </c>
      <c r="O233" s="268"/>
      <c r="P233" s="268"/>
      <c r="Q233" s="268"/>
      <c r="R233" s="268"/>
      <c r="S233" s="268"/>
      <c r="T233" s="268"/>
      <c r="U233" s="268"/>
      <c r="V233" s="326"/>
      <c r="W233" s="333"/>
      <c r="X233" s="268"/>
      <c r="Y233" s="278" t="s">
        <v>104</v>
      </c>
      <c r="Z233" s="268"/>
      <c r="AA233" s="268"/>
      <c r="AB233" s="333"/>
      <c r="AC233" s="352"/>
      <c r="AD233" s="268"/>
      <c r="AE233" s="268"/>
      <c r="AF233" s="333"/>
      <c r="AG233" s="333"/>
      <c r="AH233" s="268"/>
      <c r="AI233" s="333"/>
      <c r="AJ233" s="268"/>
      <c r="AK233" s="268"/>
      <c r="AL233" s="268"/>
    </row>
    <row r="234" spans="1:38" ht="12" x14ac:dyDescent="0.2">
      <c r="A234" s="337"/>
      <c r="B234" s="335" t="s">
        <v>246</v>
      </c>
      <c r="C234" s="293" t="s">
        <v>247</v>
      </c>
      <c r="D234" s="293"/>
      <c r="E234" s="293"/>
      <c r="F234" s="338"/>
      <c r="G234" s="338"/>
      <c r="H234" s="338"/>
      <c r="I234" s="338"/>
      <c r="J234" s="339">
        <v>5.69</v>
      </c>
      <c r="K234" s="338" t="s">
        <v>243</v>
      </c>
      <c r="L234" s="339">
        <v>6.83</v>
      </c>
      <c r="M234" s="338" t="s">
        <v>244</v>
      </c>
      <c r="N234" s="340">
        <v>158</v>
      </c>
      <c r="O234" s="268"/>
      <c r="P234" s="268"/>
      <c r="Q234" s="268"/>
      <c r="R234" s="268"/>
      <c r="S234" s="268"/>
      <c r="T234" s="268"/>
      <c r="U234" s="268"/>
      <c r="V234" s="326"/>
      <c r="W234" s="333"/>
      <c r="X234" s="268"/>
      <c r="Y234" s="278" t="s">
        <v>247</v>
      </c>
      <c r="Z234" s="268"/>
      <c r="AA234" s="268"/>
      <c r="AB234" s="333"/>
      <c r="AC234" s="352"/>
      <c r="AD234" s="268"/>
      <c r="AE234" s="268"/>
      <c r="AF234" s="333"/>
      <c r="AG234" s="333"/>
      <c r="AH234" s="268"/>
      <c r="AI234" s="333"/>
      <c r="AJ234" s="268"/>
      <c r="AK234" s="268"/>
      <c r="AL234" s="268"/>
    </row>
    <row r="235" spans="1:38" ht="12" x14ac:dyDescent="0.2">
      <c r="A235" s="337"/>
      <c r="B235" s="335"/>
      <c r="C235" s="293" t="s">
        <v>248</v>
      </c>
      <c r="D235" s="293"/>
      <c r="E235" s="293"/>
      <c r="F235" s="338" t="s">
        <v>249</v>
      </c>
      <c r="G235" s="338" t="s">
        <v>585</v>
      </c>
      <c r="H235" s="338" t="s">
        <v>243</v>
      </c>
      <c r="I235" s="338" t="s">
        <v>641</v>
      </c>
      <c r="J235" s="339"/>
      <c r="K235" s="338"/>
      <c r="L235" s="339"/>
      <c r="M235" s="338"/>
      <c r="N235" s="340"/>
      <c r="O235" s="268"/>
      <c r="P235" s="268"/>
      <c r="Q235" s="268"/>
      <c r="R235" s="268"/>
      <c r="S235" s="268"/>
      <c r="T235" s="268"/>
      <c r="U235" s="268"/>
      <c r="V235" s="326"/>
      <c r="W235" s="333"/>
      <c r="X235" s="268"/>
      <c r="Y235" s="268"/>
      <c r="Z235" s="278" t="s">
        <v>248</v>
      </c>
      <c r="AA235" s="268"/>
      <c r="AB235" s="333"/>
      <c r="AC235" s="352"/>
      <c r="AD235" s="268"/>
      <c r="AE235" s="268"/>
      <c r="AF235" s="333"/>
      <c r="AG235" s="333"/>
      <c r="AH235" s="268"/>
      <c r="AI235" s="333"/>
      <c r="AJ235" s="268"/>
      <c r="AK235" s="268"/>
      <c r="AL235" s="268"/>
    </row>
    <row r="236" spans="1:38" ht="12" x14ac:dyDescent="0.2">
      <c r="A236" s="337"/>
      <c r="B236" s="335"/>
      <c r="C236" s="293" t="s">
        <v>252</v>
      </c>
      <c r="D236" s="293"/>
      <c r="E236" s="293"/>
      <c r="F236" s="338" t="s">
        <v>249</v>
      </c>
      <c r="G236" s="338" t="s">
        <v>400</v>
      </c>
      <c r="H236" s="338" t="s">
        <v>243</v>
      </c>
      <c r="I236" s="338" t="s">
        <v>401</v>
      </c>
      <c r="J236" s="339"/>
      <c r="K236" s="338"/>
      <c r="L236" s="339"/>
      <c r="M236" s="338"/>
      <c r="N236" s="340"/>
      <c r="O236" s="268"/>
      <c r="P236" s="268"/>
      <c r="Q236" s="268"/>
      <c r="R236" s="268"/>
      <c r="S236" s="268"/>
      <c r="T236" s="268"/>
      <c r="U236" s="268"/>
      <c r="V236" s="326"/>
      <c r="W236" s="333"/>
      <c r="X236" s="268"/>
      <c r="Y236" s="268"/>
      <c r="Z236" s="278" t="s">
        <v>252</v>
      </c>
      <c r="AA236" s="268"/>
      <c r="AB236" s="333"/>
      <c r="AC236" s="352"/>
      <c r="AD236" s="268"/>
      <c r="AE236" s="268"/>
      <c r="AF236" s="333"/>
      <c r="AG236" s="333"/>
      <c r="AH236" s="268"/>
      <c r="AI236" s="333"/>
      <c r="AJ236" s="268"/>
      <c r="AK236" s="268"/>
      <c r="AL236" s="268"/>
    </row>
    <row r="237" spans="1:38" ht="12" x14ac:dyDescent="0.2">
      <c r="A237" s="337"/>
      <c r="B237" s="335"/>
      <c r="C237" s="341" t="s">
        <v>255</v>
      </c>
      <c r="D237" s="341"/>
      <c r="E237" s="341"/>
      <c r="F237" s="342"/>
      <c r="G237" s="342"/>
      <c r="H237" s="342"/>
      <c r="I237" s="342"/>
      <c r="J237" s="343">
        <v>60.89</v>
      </c>
      <c r="K237" s="342"/>
      <c r="L237" s="343">
        <v>73.06</v>
      </c>
      <c r="M237" s="342"/>
      <c r="N237" s="344"/>
      <c r="O237" s="268"/>
      <c r="P237" s="268"/>
      <c r="Q237" s="268"/>
      <c r="R237" s="268"/>
      <c r="S237" s="268"/>
      <c r="T237" s="268"/>
      <c r="U237" s="268"/>
      <c r="V237" s="326"/>
      <c r="W237" s="333"/>
      <c r="X237" s="268"/>
      <c r="Y237" s="268"/>
      <c r="Z237" s="268"/>
      <c r="AA237" s="278" t="s">
        <v>255</v>
      </c>
      <c r="AB237" s="333"/>
      <c r="AC237" s="352"/>
      <c r="AD237" s="268"/>
      <c r="AE237" s="268"/>
      <c r="AF237" s="333"/>
      <c r="AG237" s="333"/>
      <c r="AH237" s="268"/>
      <c r="AI237" s="333"/>
      <c r="AJ237" s="268"/>
      <c r="AK237" s="268"/>
      <c r="AL237" s="268"/>
    </row>
    <row r="238" spans="1:38" ht="12" x14ac:dyDescent="0.2">
      <c r="A238" s="337"/>
      <c r="B238" s="335"/>
      <c r="C238" s="293" t="s">
        <v>256</v>
      </c>
      <c r="D238" s="293"/>
      <c r="E238" s="293"/>
      <c r="F238" s="338"/>
      <c r="G238" s="338"/>
      <c r="H238" s="338"/>
      <c r="I238" s="338"/>
      <c r="J238" s="339"/>
      <c r="K238" s="338"/>
      <c r="L238" s="339">
        <v>27.61</v>
      </c>
      <c r="M238" s="338"/>
      <c r="N238" s="340">
        <v>639</v>
      </c>
      <c r="O238" s="268"/>
      <c r="P238" s="268"/>
      <c r="Q238" s="268"/>
      <c r="R238" s="268"/>
      <c r="S238" s="268"/>
      <c r="T238" s="268"/>
      <c r="U238" s="268"/>
      <c r="V238" s="326"/>
      <c r="W238" s="333"/>
      <c r="X238" s="268"/>
      <c r="Y238" s="268"/>
      <c r="Z238" s="278" t="s">
        <v>256</v>
      </c>
      <c r="AA238" s="268"/>
      <c r="AB238" s="333"/>
      <c r="AC238" s="352"/>
      <c r="AD238" s="268"/>
      <c r="AE238" s="268"/>
      <c r="AF238" s="333"/>
      <c r="AG238" s="333"/>
      <c r="AH238" s="268"/>
      <c r="AI238" s="333"/>
      <c r="AJ238" s="268"/>
      <c r="AK238" s="268"/>
      <c r="AL238" s="268"/>
    </row>
    <row r="239" spans="1:38" ht="22.5" x14ac:dyDescent="0.2">
      <c r="A239" s="337"/>
      <c r="B239" s="335" t="s">
        <v>257</v>
      </c>
      <c r="C239" s="293" t="s">
        <v>258</v>
      </c>
      <c r="D239" s="293"/>
      <c r="E239" s="293"/>
      <c r="F239" s="338" t="s">
        <v>259</v>
      </c>
      <c r="G239" s="338" t="s">
        <v>260</v>
      </c>
      <c r="H239" s="338"/>
      <c r="I239" s="338" t="s">
        <v>260</v>
      </c>
      <c r="J239" s="339"/>
      <c r="K239" s="338"/>
      <c r="L239" s="339">
        <v>28.44</v>
      </c>
      <c r="M239" s="338"/>
      <c r="N239" s="340">
        <v>658</v>
      </c>
      <c r="O239" s="268"/>
      <c r="P239" s="268"/>
      <c r="Q239" s="268"/>
      <c r="R239" s="268"/>
      <c r="S239" s="268"/>
      <c r="T239" s="268"/>
      <c r="U239" s="268"/>
      <c r="V239" s="326"/>
      <c r="W239" s="333"/>
      <c r="X239" s="268"/>
      <c r="Y239" s="268"/>
      <c r="Z239" s="278" t="s">
        <v>258</v>
      </c>
      <c r="AA239" s="268"/>
      <c r="AB239" s="333"/>
      <c r="AC239" s="352"/>
      <c r="AD239" s="268"/>
      <c r="AE239" s="268"/>
      <c r="AF239" s="333"/>
      <c r="AG239" s="333"/>
      <c r="AH239" s="268"/>
      <c r="AI239" s="333"/>
      <c r="AJ239" s="268"/>
      <c r="AK239" s="268"/>
      <c r="AL239" s="268"/>
    </row>
    <row r="240" spans="1:38" ht="22.5" x14ac:dyDescent="0.2">
      <c r="A240" s="337"/>
      <c r="B240" s="335" t="s">
        <v>261</v>
      </c>
      <c r="C240" s="293" t="s">
        <v>262</v>
      </c>
      <c r="D240" s="293"/>
      <c r="E240" s="293"/>
      <c r="F240" s="338" t="s">
        <v>259</v>
      </c>
      <c r="G240" s="338" t="s">
        <v>263</v>
      </c>
      <c r="H240" s="338"/>
      <c r="I240" s="338" t="s">
        <v>263</v>
      </c>
      <c r="J240" s="339"/>
      <c r="K240" s="338"/>
      <c r="L240" s="339">
        <v>16.57</v>
      </c>
      <c r="M240" s="338"/>
      <c r="N240" s="340">
        <v>383</v>
      </c>
      <c r="O240" s="268"/>
      <c r="P240" s="268"/>
      <c r="Q240" s="268"/>
      <c r="R240" s="268"/>
      <c r="S240" s="268"/>
      <c r="T240" s="268"/>
      <c r="U240" s="268"/>
      <c r="V240" s="326"/>
      <c r="W240" s="333"/>
      <c r="X240" s="268"/>
      <c r="Y240" s="268"/>
      <c r="Z240" s="278" t="s">
        <v>262</v>
      </c>
      <c r="AA240" s="268"/>
      <c r="AB240" s="333"/>
      <c r="AC240" s="352"/>
      <c r="AD240" s="268"/>
      <c r="AE240" s="268"/>
      <c r="AF240" s="333"/>
      <c r="AG240" s="333"/>
      <c r="AH240" s="268"/>
      <c r="AI240" s="333"/>
      <c r="AJ240" s="268"/>
      <c r="AK240" s="268"/>
      <c r="AL240" s="268"/>
    </row>
    <row r="241" spans="1:38" ht="12" x14ac:dyDescent="0.2">
      <c r="A241" s="345"/>
      <c r="B241" s="346"/>
      <c r="C241" s="329" t="s">
        <v>264</v>
      </c>
      <c r="D241" s="329"/>
      <c r="E241" s="329"/>
      <c r="F241" s="330"/>
      <c r="G241" s="330"/>
      <c r="H241" s="330"/>
      <c r="I241" s="330"/>
      <c r="J241" s="331"/>
      <c r="K241" s="330"/>
      <c r="L241" s="331">
        <v>118.07</v>
      </c>
      <c r="M241" s="342"/>
      <c r="N241" s="332">
        <v>2056</v>
      </c>
      <c r="O241" s="268"/>
      <c r="P241" s="268"/>
      <c r="Q241" s="268"/>
      <c r="R241" s="268"/>
      <c r="S241" s="268"/>
      <c r="T241" s="268"/>
      <c r="U241" s="268"/>
      <c r="V241" s="326"/>
      <c r="W241" s="333"/>
      <c r="X241" s="268"/>
      <c r="Y241" s="268"/>
      <c r="Z241" s="268"/>
      <c r="AA241" s="268"/>
      <c r="AB241" s="333" t="s">
        <v>264</v>
      </c>
      <c r="AC241" s="352"/>
      <c r="AD241" s="268"/>
      <c r="AE241" s="268"/>
      <c r="AF241" s="333"/>
      <c r="AG241" s="333"/>
      <c r="AH241" s="268"/>
      <c r="AI241" s="333"/>
      <c r="AJ241" s="268"/>
      <c r="AK241" s="268"/>
      <c r="AL241" s="268"/>
    </row>
    <row r="242" spans="1:38" ht="22.5" x14ac:dyDescent="0.2">
      <c r="A242" s="327" t="s">
        <v>455</v>
      </c>
      <c r="B242" s="328" t="s">
        <v>642</v>
      </c>
      <c r="C242" s="329" t="s">
        <v>643</v>
      </c>
      <c r="D242" s="329"/>
      <c r="E242" s="329"/>
      <c r="F242" s="330" t="s">
        <v>239</v>
      </c>
      <c r="G242" s="330"/>
      <c r="H242" s="330"/>
      <c r="I242" s="330" t="s">
        <v>236</v>
      </c>
      <c r="J242" s="331"/>
      <c r="K242" s="330"/>
      <c r="L242" s="331"/>
      <c r="M242" s="330"/>
      <c r="N242" s="332"/>
      <c r="O242" s="268"/>
      <c r="P242" s="268"/>
      <c r="Q242" s="268"/>
      <c r="R242" s="268"/>
      <c r="S242" s="268"/>
      <c r="T242" s="268"/>
      <c r="U242" s="268"/>
      <c r="V242" s="326"/>
      <c r="W242" s="333" t="s">
        <v>643</v>
      </c>
      <c r="X242" s="268"/>
      <c r="Y242" s="268"/>
      <c r="Z242" s="268"/>
      <c r="AA242" s="268"/>
      <c r="AB242" s="333"/>
      <c r="AC242" s="352"/>
      <c r="AD242" s="268"/>
      <c r="AE242" s="268"/>
      <c r="AF242" s="333"/>
      <c r="AG242" s="333"/>
      <c r="AH242" s="268"/>
      <c r="AI242" s="333"/>
      <c r="AJ242" s="268"/>
      <c r="AK242" s="268"/>
      <c r="AL242" s="268"/>
    </row>
    <row r="243" spans="1:38" ht="33.75" x14ac:dyDescent="0.2">
      <c r="A243" s="334"/>
      <c r="B243" s="335" t="s">
        <v>240</v>
      </c>
      <c r="C243" s="293" t="s">
        <v>241</v>
      </c>
      <c r="D243" s="293"/>
      <c r="E243" s="293"/>
      <c r="F243" s="293"/>
      <c r="G243" s="293"/>
      <c r="H243" s="293"/>
      <c r="I243" s="293"/>
      <c r="J243" s="293"/>
      <c r="K243" s="293"/>
      <c r="L243" s="293"/>
      <c r="M243" s="293"/>
      <c r="N243" s="336"/>
      <c r="O243" s="268"/>
      <c r="P243" s="268"/>
      <c r="Q243" s="268"/>
      <c r="R243" s="268"/>
      <c r="S243" s="268"/>
      <c r="T243" s="268"/>
      <c r="U243" s="268"/>
      <c r="V243" s="326"/>
      <c r="W243" s="333"/>
      <c r="X243" s="278" t="s">
        <v>241</v>
      </c>
      <c r="Y243" s="268"/>
      <c r="Z243" s="268"/>
      <c r="AA243" s="268"/>
      <c r="AB243" s="333"/>
      <c r="AC243" s="352"/>
      <c r="AD243" s="268"/>
      <c r="AE243" s="268"/>
      <c r="AF243" s="333"/>
      <c r="AG243" s="333"/>
      <c r="AH243" s="268"/>
      <c r="AI243" s="333"/>
      <c r="AJ243" s="268"/>
      <c r="AK243" s="268"/>
      <c r="AL243" s="268"/>
    </row>
    <row r="244" spans="1:38" ht="12" x14ac:dyDescent="0.2">
      <c r="A244" s="337"/>
      <c r="B244" s="335" t="s">
        <v>236</v>
      </c>
      <c r="C244" s="293" t="s">
        <v>242</v>
      </c>
      <c r="D244" s="293"/>
      <c r="E244" s="293"/>
      <c r="F244" s="338"/>
      <c r="G244" s="338"/>
      <c r="H244" s="338"/>
      <c r="I244" s="338"/>
      <c r="J244" s="339">
        <v>15.87</v>
      </c>
      <c r="K244" s="338" t="s">
        <v>243</v>
      </c>
      <c r="L244" s="339">
        <v>19.04</v>
      </c>
      <c r="M244" s="338" t="s">
        <v>244</v>
      </c>
      <c r="N244" s="340">
        <v>440</v>
      </c>
      <c r="O244" s="268"/>
      <c r="P244" s="268"/>
      <c r="Q244" s="268"/>
      <c r="R244" s="268"/>
      <c r="S244" s="268"/>
      <c r="T244" s="268"/>
      <c r="U244" s="268"/>
      <c r="V244" s="326"/>
      <c r="W244" s="333"/>
      <c r="X244" s="268"/>
      <c r="Y244" s="278" t="s">
        <v>242</v>
      </c>
      <c r="Z244" s="268"/>
      <c r="AA244" s="268"/>
      <c r="AB244" s="333"/>
      <c r="AC244" s="352"/>
      <c r="AD244" s="268"/>
      <c r="AE244" s="268"/>
      <c r="AF244" s="333"/>
      <c r="AG244" s="333"/>
      <c r="AH244" s="268"/>
      <c r="AI244" s="333"/>
      <c r="AJ244" s="268"/>
      <c r="AK244" s="268"/>
      <c r="AL244" s="268"/>
    </row>
    <row r="245" spans="1:38" ht="12" x14ac:dyDescent="0.2">
      <c r="A245" s="337"/>
      <c r="B245" s="335" t="s">
        <v>53</v>
      </c>
      <c r="C245" s="293" t="s">
        <v>104</v>
      </c>
      <c r="D245" s="293"/>
      <c r="E245" s="293"/>
      <c r="F245" s="338"/>
      <c r="G245" s="338"/>
      <c r="H245" s="338"/>
      <c r="I245" s="338"/>
      <c r="J245" s="339">
        <v>207.97</v>
      </c>
      <c r="K245" s="338" t="s">
        <v>243</v>
      </c>
      <c r="L245" s="339">
        <v>249.56</v>
      </c>
      <c r="M245" s="338" t="s">
        <v>245</v>
      </c>
      <c r="N245" s="340">
        <v>2551</v>
      </c>
      <c r="O245" s="268"/>
      <c r="P245" s="268"/>
      <c r="Q245" s="268"/>
      <c r="R245" s="268"/>
      <c r="S245" s="268"/>
      <c r="T245" s="268"/>
      <c r="U245" s="268"/>
      <c r="V245" s="326"/>
      <c r="W245" s="333"/>
      <c r="X245" s="268"/>
      <c r="Y245" s="278" t="s">
        <v>104</v>
      </c>
      <c r="Z245" s="268"/>
      <c r="AA245" s="268"/>
      <c r="AB245" s="333"/>
      <c r="AC245" s="352"/>
      <c r="AD245" s="268"/>
      <c r="AE245" s="268"/>
      <c r="AF245" s="333"/>
      <c r="AG245" s="333"/>
      <c r="AH245" s="268"/>
      <c r="AI245" s="333"/>
      <c r="AJ245" s="268"/>
      <c r="AK245" s="268"/>
      <c r="AL245" s="268"/>
    </row>
    <row r="246" spans="1:38" ht="12" x14ac:dyDescent="0.2">
      <c r="A246" s="337"/>
      <c r="B246" s="335" t="s">
        <v>246</v>
      </c>
      <c r="C246" s="293" t="s">
        <v>247</v>
      </c>
      <c r="D246" s="293"/>
      <c r="E246" s="293"/>
      <c r="F246" s="338"/>
      <c r="G246" s="338"/>
      <c r="H246" s="338"/>
      <c r="I246" s="338"/>
      <c r="J246" s="339">
        <v>20.63</v>
      </c>
      <c r="K246" s="338" t="s">
        <v>243</v>
      </c>
      <c r="L246" s="339">
        <v>24.76</v>
      </c>
      <c r="M246" s="338" t="s">
        <v>244</v>
      </c>
      <c r="N246" s="340">
        <v>573</v>
      </c>
      <c r="O246" s="268"/>
      <c r="P246" s="268"/>
      <c r="Q246" s="268"/>
      <c r="R246" s="268"/>
      <c r="S246" s="268"/>
      <c r="T246" s="268"/>
      <c r="U246" s="268"/>
      <c r="V246" s="326"/>
      <c r="W246" s="333"/>
      <c r="X246" s="268"/>
      <c r="Y246" s="278" t="s">
        <v>247</v>
      </c>
      <c r="Z246" s="268"/>
      <c r="AA246" s="268"/>
      <c r="AB246" s="333"/>
      <c r="AC246" s="352"/>
      <c r="AD246" s="268"/>
      <c r="AE246" s="268"/>
      <c r="AF246" s="333"/>
      <c r="AG246" s="333"/>
      <c r="AH246" s="268"/>
      <c r="AI246" s="333"/>
      <c r="AJ246" s="268"/>
      <c r="AK246" s="268"/>
      <c r="AL246" s="268"/>
    </row>
    <row r="247" spans="1:38" ht="12" x14ac:dyDescent="0.2">
      <c r="A247" s="337"/>
      <c r="B247" s="335"/>
      <c r="C247" s="293" t="s">
        <v>248</v>
      </c>
      <c r="D247" s="293"/>
      <c r="E247" s="293"/>
      <c r="F247" s="338" t="s">
        <v>249</v>
      </c>
      <c r="G247" s="338" t="s">
        <v>644</v>
      </c>
      <c r="H247" s="338" t="s">
        <v>243</v>
      </c>
      <c r="I247" s="338" t="s">
        <v>645</v>
      </c>
      <c r="J247" s="339"/>
      <c r="K247" s="338"/>
      <c r="L247" s="339"/>
      <c r="M247" s="338"/>
      <c r="N247" s="340"/>
      <c r="O247" s="268"/>
      <c r="P247" s="268"/>
      <c r="Q247" s="268"/>
      <c r="R247" s="268"/>
      <c r="S247" s="268"/>
      <c r="T247" s="268"/>
      <c r="U247" s="268"/>
      <c r="V247" s="326"/>
      <c r="W247" s="333"/>
      <c r="X247" s="268"/>
      <c r="Y247" s="268"/>
      <c r="Z247" s="278" t="s">
        <v>248</v>
      </c>
      <c r="AA247" s="268"/>
      <c r="AB247" s="333"/>
      <c r="AC247" s="352"/>
      <c r="AD247" s="268"/>
      <c r="AE247" s="268"/>
      <c r="AF247" s="333"/>
      <c r="AG247" s="333"/>
      <c r="AH247" s="268"/>
      <c r="AI247" s="333"/>
      <c r="AJ247" s="268"/>
      <c r="AK247" s="268"/>
      <c r="AL247" s="268"/>
    </row>
    <row r="248" spans="1:38" ht="12" x14ac:dyDescent="0.2">
      <c r="A248" s="337"/>
      <c r="B248" s="335"/>
      <c r="C248" s="293" t="s">
        <v>252</v>
      </c>
      <c r="D248" s="293"/>
      <c r="E248" s="293"/>
      <c r="F248" s="338" t="s">
        <v>249</v>
      </c>
      <c r="G248" s="338" t="s">
        <v>646</v>
      </c>
      <c r="H248" s="338" t="s">
        <v>243</v>
      </c>
      <c r="I248" s="338" t="s">
        <v>647</v>
      </c>
      <c r="J248" s="339"/>
      <c r="K248" s="338"/>
      <c r="L248" s="339"/>
      <c r="M248" s="338"/>
      <c r="N248" s="340"/>
      <c r="O248" s="268"/>
      <c r="P248" s="268"/>
      <c r="Q248" s="268"/>
      <c r="R248" s="268"/>
      <c r="S248" s="268"/>
      <c r="T248" s="268"/>
      <c r="U248" s="268"/>
      <c r="V248" s="326"/>
      <c r="W248" s="333"/>
      <c r="X248" s="268"/>
      <c r="Y248" s="268"/>
      <c r="Z248" s="278" t="s">
        <v>252</v>
      </c>
      <c r="AA248" s="268"/>
      <c r="AB248" s="333"/>
      <c r="AC248" s="352"/>
      <c r="AD248" s="268"/>
      <c r="AE248" s="268"/>
      <c r="AF248" s="333"/>
      <c r="AG248" s="333"/>
      <c r="AH248" s="268"/>
      <c r="AI248" s="333"/>
      <c r="AJ248" s="268"/>
      <c r="AK248" s="268"/>
      <c r="AL248" s="268"/>
    </row>
    <row r="249" spans="1:38" ht="12" x14ac:dyDescent="0.2">
      <c r="A249" s="337"/>
      <c r="B249" s="335"/>
      <c r="C249" s="341" t="s">
        <v>255</v>
      </c>
      <c r="D249" s="341"/>
      <c r="E249" s="341"/>
      <c r="F249" s="342"/>
      <c r="G249" s="342"/>
      <c r="H249" s="342"/>
      <c r="I249" s="342"/>
      <c r="J249" s="343">
        <v>223.84</v>
      </c>
      <c r="K249" s="342"/>
      <c r="L249" s="343">
        <v>268.60000000000002</v>
      </c>
      <c r="M249" s="342"/>
      <c r="N249" s="344"/>
      <c r="O249" s="268"/>
      <c r="P249" s="268"/>
      <c r="Q249" s="268"/>
      <c r="R249" s="268"/>
      <c r="S249" s="268"/>
      <c r="T249" s="268"/>
      <c r="U249" s="268"/>
      <c r="V249" s="326"/>
      <c r="W249" s="333"/>
      <c r="X249" s="268"/>
      <c r="Y249" s="268"/>
      <c r="Z249" s="268"/>
      <c r="AA249" s="278" t="s">
        <v>255</v>
      </c>
      <c r="AB249" s="333"/>
      <c r="AC249" s="352"/>
      <c r="AD249" s="268"/>
      <c r="AE249" s="268"/>
      <c r="AF249" s="333"/>
      <c r="AG249" s="333"/>
      <c r="AH249" s="268"/>
      <c r="AI249" s="333"/>
      <c r="AJ249" s="268"/>
      <c r="AK249" s="268"/>
      <c r="AL249" s="268"/>
    </row>
    <row r="250" spans="1:38" ht="12" x14ac:dyDescent="0.2">
      <c r="A250" s="337"/>
      <c r="B250" s="335"/>
      <c r="C250" s="293" t="s">
        <v>256</v>
      </c>
      <c r="D250" s="293"/>
      <c r="E250" s="293"/>
      <c r="F250" s="338"/>
      <c r="G250" s="338"/>
      <c r="H250" s="338"/>
      <c r="I250" s="338"/>
      <c r="J250" s="339"/>
      <c r="K250" s="338"/>
      <c r="L250" s="339">
        <v>43.8</v>
      </c>
      <c r="M250" s="338"/>
      <c r="N250" s="340">
        <v>1013</v>
      </c>
      <c r="O250" s="268"/>
      <c r="P250" s="268"/>
      <c r="Q250" s="268"/>
      <c r="R250" s="268"/>
      <c r="S250" s="268"/>
      <c r="T250" s="268"/>
      <c r="U250" s="268"/>
      <c r="V250" s="326"/>
      <c r="W250" s="333"/>
      <c r="X250" s="268"/>
      <c r="Y250" s="268"/>
      <c r="Z250" s="278" t="s">
        <v>256</v>
      </c>
      <c r="AA250" s="268"/>
      <c r="AB250" s="333"/>
      <c r="AC250" s="352"/>
      <c r="AD250" s="268"/>
      <c r="AE250" s="268"/>
      <c r="AF250" s="333"/>
      <c r="AG250" s="333"/>
      <c r="AH250" s="268"/>
      <c r="AI250" s="333"/>
      <c r="AJ250" s="268"/>
      <c r="AK250" s="268"/>
      <c r="AL250" s="268"/>
    </row>
    <row r="251" spans="1:38" ht="22.5" x14ac:dyDescent="0.2">
      <c r="A251" s="337"/>
      <c r="B251" s="335" t="s">
        <v>257</v>
      </c>
      <c r="C251" s="293" t="s">
        <v>258</v>
      </c>
      <c r="D251" s="293"/>
      <c r="E251" s="293"/>
      <c r="F251" s="338" t="s">
        <v>259</v>
      </c>
      <c r="G251" s="338" t="s">
        <v>260</v>
      </c>
      <c r="H251" s="338"/>
      <c r="I251" s="338" t="s">
        <v>260</v>
      </c>
      <c r="J251" s="339"/>
      <c r="K251" s="338"/>
      <c r="L251" s="339">
        <v>45.11</v>
      </c>
      <c r="M251" s="338"/>
      <c r="N251" s="340">
        <v>1043</v>
      </c>
      <c r="O251" s="268"/>
      <c r="P251" s="268"/>
      <c r="Q251" s="268"/>
      <c r="R251" s="268"/>
      <c r="S251" s="268"/>
      <c r="T251" s="268"/>
      <c r="U251" s="268"/>
      <c r="V251" s="326"/>
      <c r="W251" s="333"/>
      <c r="X251" s="268"/>
      <c r="Y251" s="268"/>
      <c r="Z251" s="278" t="s">
        <v>258</v>
      </c>
      <c r="AA251" s="268"/>
      <c r="AB251" s="333"/>
      <c r="AC251" s="352"/>
      <c r="AD251" s="268"/>
      <c r="AE251" s="268"/>
      <c r="AF251" s="333"/>
      <c r="AG251" s="333"/>
      <c r="AH251" s="268"/>
      <c r="AI251" s="333"/>
      <c r="AJ251" s="268"/>
      <c r="AK251" s="268"/>
      <c r="AL251" s="268"/>
    </row>
    <row r="252" spans="1:38" ht="22.5" x14ac:dyDescent="0.2">
      <c r="A252" s="337"/>
      <c r="B252" s="335" t="s">
        <v>261</v>
      </c>
      <c r="C252" s="293" t="s">
        <v>262</v>
      </c>
      <c r="D252" s="293"/>
      <c r="E252" s="293"/>
      <c r="F252" s="338" t="s">
        <v>259</v>
      </c>
      <c r="G252" s="338" t="s">
        <v>263</v>
      </c>
      <c r="H252" s="338"/>
      <c r="I252" s="338" t="s">
        <v>263</v>
      </c>
      <c r="J252" s="339"/>
      <c r="K252" s="338"/>
      <c r="L252" s="339">
        <v>26.28</v>
      </c>
      <c r="M252" s="338"/>
      <c r="N252" s="340">
        <v>608</v>
      </c>
      <c r="O252" s="268"/>
      <c r="P252" s="268"/>
      <c r="Q252" s="268"/>
      <c r="R252" s="268"/>
      <c r="S252" s="268"/>
      <c r="T252" s="268"/>
      <c r="U252" s="268"/>
      <c r="V252" s="326"/>
      <c r="W252" s="333"/>
      <c r="X252" s="268"/>
      <c r="Y252" s="268"/>
      <c r="Z252" s="278" t="s">
        <v>262</v>
      </c>
      <c r="AA252" s="268"/>
      <c r="AB252" s="333"/>
      <c r="AC252" s="352"/>
      <c r="AD252" s="268"/>
      <c r="AE252" s="268"/>
      <c r="AF252" s="333"/>
      <c r="AG252" s="333"/>
      <c r="AH252" s="268"/>
      <c r="AI252" s="333"/>
      <c r="AJ252" s="268"/>
      <c r="AK252" s="268"/>
      <c r="AL252" s="268"/>
    </row>
    <row r="253" spans="1:38" ht="12" x14ac:dyDescent="0.2">
      <c r="A253" s="345"/>
      <c r="B253" s="346"/>
      <c r="C253" s="329" t="s">
        <v>264</v>
      </c>
      <c r="D253" s="329"/>
      <c r="E253" s="329"/>
      <c r="F253" s="330"/>
      <c r="G253" s="330"/>
      <c r="H253" s="330"/>
      <c r="I253" s="330"/>
      <c r="J253" s="331"/>
      <c r="K253" s="330"/>
      <c r="L253" s="331">
        <v>339.99</v>
      </c>
      <c r="M253" s="342"/>
      <c r="N253" s="332">
        <v>4642</v>
      </c>
      <c r="O253" s="268"/>
      <c r="P253" s="268"/>
      <c r="Q253" s="268"/>
      <c r="R253" s="268"/>
      <c r="S253" s="268"/>
      <c r="T253" s="268"/>
      <c r="U253" s="268"/>
      <c r="V253" s="326"/>
      <c r="W253" s="333"/>
      <c r="X253" s="268"/>
      <c r="Y253" s="268"/>
      <c r="Z253" s="268"/>
      <c r="AA253" s="268"/>
      <c r="AB253" s="333" t="s">
        <v>264</v>
      </c>
      <c r="AC253" s="352"/>
      <c r="AD253" s="268"/>
      <c r="AE253" s="268"/>
      <c r="AF253" s="333"/>
      <c r="AG253" s="333"/>
      <c r="AH253" s="268"/>
      <c r="AI253" s="333"/>
      <c r="AJ253" s="268"/>
      <c r="AK253" s="268"/>
      <c r="AL253" s="268"/>
    </row>
    <row r="254" spans="1:38" ht="45" x14ac:dyDescent="0.2">
      <c r="A254" s="327" t="s">
        <v>458</v>
      </c>
      <c r="B254" s="328" t="s">
        <v>589</v>
      </c>
      <c r="C254" s="329" t="s">
        <v>590</v>
      </c>
      <c r="D254" s="329"/>
      <c r="E254" s="329"/>
      <c r="F254" s="330" t="s">
        <v>591</v>
      </c>
      <c r="G254" s="330"/>
      <c r="H254" s="330"/>
      <c r="I254" s="330" t="s">
        <v>592</v>
      </c>
      <c r="J254" s="331">
        <v>10.71</v>
      </c>
      <c r="K254" s="330"/>
      <c r="L254" s="331">
        <v>27.85</v>
      </c>
      <c r="M254" s="330" t="s">
        <v>274</v>
      </c>
      <c r="N254" s="332">
        <v>225</v>
      </c>
      <c r="O254" s="268"/>
      <c r="P254" s="268"/>
      <c r="Q254" s="268"/>
      <c r="R254" s="268"/>
      <c r="S254" s="268"/>
      <c r="T254" s="268"/>
      <c r="U254" s="268"/>
      <c r="V254" s="326"/>
      <c r="W254" s="333" t="s">
        <v>590</v>
      </c>
      <c r="X254" s="268"/>
      <c r="Y254" s="268"/>
      <c r="Z254" s="268"/>
      <c r="AA254" s="268"/>
      <c r="AB254" s="333"/>
      <c r="AC254" s="352"/>
      <c r="AD254" s="268"/>
      <c r="AE254" s="268"/>
      <c r="AF254" s="333"/>
      <c r="AG254" s="333"/>
      <c r="AH254" s="268"/>
      <c r="AI254" s="333"/>
      <c r="AJ254" s="268"/>
      <c r="AK254" s="268"/>
      <c r="AL254" s="268"/>
    </row>
    <row r="255" spans="1:38" ht="12" x14ac:dyDescent="0.2">
      <c r="A255" s="347"/>
      <c r="B255" s="353"/>
      <c r="C255" s="293" t="s">
        <v>593</v>
      </c>
      <c r="D255" s="293"/>
      <c r="E255" s="293"/>
      <c r="F255" s="293"/>
      <c r="G255" s="293"/>
      <c r="H255" s="293"/>
      <c r="I255" s="293"/>
      <c r="J255" s="293"/>
      <c r="K255" s="293"/>
      <c r="L255" s="293"/>
      <c r="M255" s="293"/>
      <c r="N255" s="336"/>
      <c r="O255" s="268"/>
      <c r="P255" s="268"/>
      <c r="Q255" s="268"/>
      <c r="R255" s="268"/>
      <c r="S255" s="268"/>
      <c r="T255" s="268"/>
      <c r="U255" s="268"/>
      <c r="V255" s="326"/>
      <c r="W255" s="333"/>
      <c r="X255" s="268"/>
      <c r="Y255" s="268"/>
      <c r="Z255" s="268"/>
      <c r="AA255" s="268"/>
      <c r="AB255" s="333"/>
      <c r="AC255" s="352"/>
      <c r="AD255" s="278" t="s">
        <v>593</v>
      </c>
      <c r="AE255" s="268"/>
      <c r="AF255" s="333"/>
      <c r="AG255" s="333"/>
      <c r="AH255" s="268"/>
      <c r="AI255" s="333"/>
      <c r="AJ255" s="268"/>
      <c r="AK255" s="268"/>
      <c r="AL255" s="268"/>
    </row>
    <row r="256" spans="1:38" ht="33.75" x14ac:dyDescent="0.2">
      <c r="A256" s="327" t="s">
        <v>461</v>
      </c>
      <c r="B256" s="328" t="s">
        <v>648</v>
      </c>
      <c r="C256" s="329" t="s">
        <v>649</v>
      </c>
      <c r="D256" s="329"/>
      <c r="E256" s="329"/>
      <c r="F256" s="330" t="s">
        <v>591</v>
      </c>
      <c r="G256" s="330"/>
      <c r="H256" s="330"/>
      <c r="I256" s="330" t="s">
        <v>592</v>
      </c>
      <c r="J256" s="331">
        <v>12.65</v>
      </c>
      <c r="K256" s="330"/>
      <c r="L256" s="331">
        <v>32.89</v>
      </c>
      <c r="M256" s="330" t="s">
        <v>274</v>
      </c>
      <c r="N256" s="332">
        <v>266</v>
      </c>
      <c r="O256" s="268"/>
      <c r="P256" s="268"/>
      <c r="Q256" s="268"/>
      <c r="R256" s="268"/>
      <c r="S256" s="268"/>
      <c r="T256" s="268"/>
      <c r="U256" s="268"/>
      <c r="V256" s="326"/>
      <c r="W256" s="333" t="s">
        <v>649</v>
      </c>
      <c r="X256" s="268"/>
      <c r="Y256" s="268"/>
      <c r="Z256" s="268"/>
      <c r="AA256" s="268"/>
      <c r="AB256" s="333"/>
      <c r="AC256" s="352"/>
      <c r="AD256" s="268"/>
      <c r="AE256" s="268"/>
      <c r="AF256" s="333"/>
      <c r="AG256" s="333"/>
      <c r="AH256" s="268"/>
      <c r="AI256" s="333"/>
      <c r="AJ256" s="268"/>
      <c r="AK256" s="268"/>
      <c r="AL256" s="268"/>
    </row>
    <row r="257" spans="1:38" ht="45" x14ac:dyDescent="0.2">
      <c r="A257" s="327" t="s">
        <v>465</v>
      </c>
      <c r="B257" s="328" t="s">
        <v>598</v>
      </c>
      <c r="C257" s="329" t="s">
        <v>599</v>
      </c>
      <c r="D257" s="329"/>
      <c r="E257" s="329"/>
      <c r="F257" s="330" t="s">
        <v>591</v>
      </c>
      <c r="G257" s="330"/>
      <c r="H257" s="330"/>
      <c r="I257" s="330" t="s">
        <v>592</v>
      </c>
      <c r="J257" s="331">
        <v>10.71</v>
      </c>
      <c r="K257" s="330"/>
      <c r="L257" s="331">
        <v>27.85</v>
      </c>
      <c r="M257" s="330" t="s">
        <v>274</v>
      </c>
      <c r="N257" s="332">
        <v>225</v>
      </c>
      <c r="O257" s="268"/>
      <c r="P257" s="268"/>
      <c r="Q257" s="268"/>
      <c r="R257" s="268"/>
      <c r="S257" s="268"/>
      <c r="T257" s="268"/>
      <c r="U257" s="268"/>
      <c r="V257" s="326"/>
      <c r="W257" s="333" t="s">
        <v>599</v>
      </c>
      <c r="X257" s="268"/>
      <c r="Y257" s="268"/>
      <c r="Z257" s="268"/>
      <c r="AA257" s="268"/>
      <c r="AB257" s="333"/>
      <c r="AC257" s="352"/>
      <c r="AD257" s="268"/>
      <c r="AE257" s="268"/>
      <c r="AF257" s="333"/>
      <c r="AG257" s="333"/>
      <c r="AH257" s="268"/>
      <c r="AI257" s="333"/>
      <c r="AJ257" s="268"/>
      <c r="AK257" s="268"/>
      <c r="AL257" s="268"/>
    </row>
    <row r="258" spans="1:38" ht="1.5" customHeight="1" x14ac:dyDescent="0.2">
      <c r="A258" s="357"/>
      <c r="B258" s="346"/>
      <c r="C258" s="346"/>
      <c r="D258" s="346"/>
      <c r="E258" s="346"/>
      <c r="F258" s="357"/>
      <c r="G258" s="357"/>
      <c r="H258" s="357"/>
      <c r="I258" s="357"/>
      <c r="J258" s="358"/>
      <c r="K258" s="357"/>
      <c r="L258" s="358"/>
      <c r="M258" s="338"/>
      <c r="N258" s="358"/>
      <c r="O258" s="268"/>
      <c r="P258" s="268"/>
      <c r="Q258" s="268"/>
      <c r="R258" s="268"/>
      <c r="S258" s="268"/>
      <c r="T258" s="268"/>
      <c r="U258" s="268"/>
      <c r="V258" s="326"/>
      <c r="W258" s="333"/>
      <c r="X258" s="268"/>
      <c r="Y258" s="268"/>
      <c r="Z258" s="268"/>
      <c r="AA258" s="268"/>
      <c r="AB258" s="333"/>
      <c r="AC258" s="352"/>
      <c r="AD258" s="268"/>
      <c r="AE258" s="268"/>
      <c r="AF258" s="333"/>
      <c r="AG258" s="333"/>
      <c r="AH258" s="268"/>
      <c r="AI258" s="333"/>
      <c r="AJ258" s="268"/>
      <c r="AK258" s="268"/>
      <c r="AL258" s="268"/>
    </row>
    <row r="259" spans="1:38" ht="12" x14ac:dyDescent="0.2">
      <c r="A259" s="359"/>
      <c r="B259" s="360"/>
      <c r="C259" s="329" t="s">
        <v>600</v>
      </c>
      <c r="D259" s="329"/>
      <c r="E259" s="329"/>
      <c r="F259" s="329"/>
      <c r="G259" s="329"/>
      <c r="H259" s="329"/>
      <c r="I259" s="329"/>
      <c r="J259" s="329"/>
      <c r="K259" s="329"/>
      <c r="L259" s="361"/>
      <c r="M259" s="362"/>
      <c r="N259" s="363"/>
      <c r="O259" s="268"/>
      <c r="P259" s="268"/>
      <c r="Q259" s="268"/>
      <c r="R259" s="268"/>
      <c r="S259" s="268"/>
      <c r="T259" s="268"/>
      <c r="U259" s="268"/>
      <c r="V259" s="326"/>
      <c r="W259" s="333"/>
      <c r="X259" s="268"/>
      <c r="Y259" s="268"/>
      <c r="Z259" s="268"/>
      <c r="AA259" s="268"/>
      <c r="AB259" s="333"/>
      <c r="AC259" s="352"/>
      <c r="AD259" s="268"/>
      <c r="AE259" s="268"/>
      <c r="AF259" s="333"/>
      <c r="AG259" s="333" t="s">
        <v>600</v>
      </c>
      <c r="AH259" s="268"/>
      <c r="AI259" s="333"/>
      <c r="AJ259" s="268"/>
      <c r="AK259" s="268"/>
      <c r="AL259" s="268"/>
    </row>
    <row r="260" spans="1:38" ht="12" x14ac:dyDescent="0.2">
      <c r="A260" s="364"/>
      <c r="B260" s="335"/>
      <c r="C260" s="293" t="s">
        <v>556</v>
      </c>
      <c r="D260" s="293"/>
      <c r="E260" s="293"/>
      <c r="F260" s="293"/>
      <c r="G260" s="293"/>
      <c r="H260" s="293"/>
      <c r="I260" s="293"/>
      <c r="J260" s="293"/>
      <c r="K260" s="293"/>
      <c r="L260" s="365">
        <v>430.25</v>
      </c>
      <c r="M260" s="366"/>
      <c r="N260" s="367">
        <v>4722</v>
      </c>
      <c r="O260" s="268"/>
      <c r="P260" s="268"/>
      <c r="Q260" s="268"/>
      <c r="R260" s="268"/>
      <c r="S260" s="268"/>
      <c r="T260" s="268"/>
      <c r="U260" s="268"/>
      <c r="V260" s="326"/>
      <c r="W260" s="333"/>
      <c r="X260" s="268"/>
      <c r="Y260" s="268"/>
      <c r="Z260" s="268"/>
      <c r="AA260" s="268"/>
      <c r="AB260" s="333"/>
      <c r="AC260" s="352"/>
      <c r="AD260" s="268"/>
      <c r="AE260" s="268"/>
      <c r="AF260" s="333"/>
      <c r="AG260" s="333"/>
      <c r="AH260" s="278" t="s">
        <v>556</v>
      </c>
      <c r="AI260" s="333"/>
      <c r="AJ260" s="268"/>
      <c r="AK260" s="268"/>
      <c r="AL260" s="268"/>
    </row>
    <row r="261" spans="1:38" ht="12" x14ac:dyDescent="0.2">
      <c r="A261" s="364"/>
      <c r="B261" s="335"/>
      <c r="C261" s="293" t="s">
        <v>557</v>
      </c>
      <c r="D261" s="293"/>
      <c r="E261" s="293"/>
      <c r="F261" s="293"/>
      <c r="G261" s="293"/>
      <c r="H261" s="293"/>
      <c r="I261" s="293"/>
      <c r="J261" s="293"/>
      <c r="K261" s="293"/>
      <c r="L261" s="365"/>
      <c r="M261" s="366"/>
      <c r="N261" s="367"/>
      <c r="O261" s="268"/>
      <c r="P261" s="268"/>
      <c r="Q261" s="268"/>
      <c r="R261" s="268"/>
      <c r="S261" s="268"/>
      <c r="T261" s="268"/>
      <c r="U261" s="268"/>
      <c r="V261" s="326"/>
      <c r="W261" s="333"/>
      <c r="X261" s="268"/>
      <c r="Y261" s="268"/>
      <c r="Z261" s="268"/>
      <c r="AA261" s="268"/>
      <c r="AB261" s="333"/>
      <c r="AC261" s="352"/>
      <c r="AD261" s="268"/>
      <c r="AE261" s="268"/>
      <c r="AF261" s="333"/>
      <c r="AG261" s="333"/>
      <c r="AH261" s="278" t="s">
        <v>557</v>
      </c>
      <c r="AI261" s="333"/>
      <c r="AJ261" s="268"/>
      <c r="AK261" s="268"/>
      <c r="AL261" s="268"/>
    </row>
    <row r="262" spans="1:38" ht="12" x14ac:dyDescent="0.2">
      <c r="A262" s="364"/>
      <c r="B262" s="335"/>
      <c r="C262" s="293" t="s">
        <v>558</v>
      </c>
      <c r="D262" s="293"/>
      <c r="E262" s="293"/>
      <c r="F262" s="293"/>
      <c r="G262" s="293"/>
      <c r="H262" s="293"/>
      <c r="I262" s="293"/>
      <c r="J262" s="293"/>
      <c r="K262" s="293"/>
      <c r="L262" s="365">
        <v>39.82</v>
      </c>
      <c r="M262" s="366"/>
      <c r="N262" s="367">
        <v>921</v>
      </c>
      <c r="O262" s="268"/>
      <c r="P262" s="268"/>
      <c r="Q262" s="268"/>
      <c r="R262" s="268"/>
      <c r="S262" s="268"/>
      <c r="T262" s="268"/>
      <c r="U262" s="268"/>
      <c r="V262" s="326"/>
      <c r="W262" s="333"/>
      <c r="X262" s="268"/>
      <c r="Y262" s="268"/>
      <c r="Z262" s="268"/>
      <c r="AA262" s="268"/>
      <c r="AB262" s="333"/>
      <c r="AC262" s="352"/>
      <c r="AD262" s="268"/>
      <c r="AE262" s="268"/>
      <c r="AF262" s="333"/>
      <c r="AG262" s="333"/>
      <c r="AH262" s="278" t="s">
        <v>558</v>
      </c>
      <c r="AI262" s="333"/>
      <c r="AJ262" s="268"/>
      <c r="AK262" s="268"/>
      <c r="AL262" s="268"/>
    </row>
    <row r="263" spans="1:38" ht="12" x14ac:dyDescent="0.2">
      <c r="A263" s="364"/>
      <c r="B263" s="335"/>
      <c r="C263" s="293" t="s">
        <v>559</v>
      </c>
      <c r="D263" s="293"/>
      <c r="E263" s="293"/>
      <c r="F263" s="293"/>
      <c r="G263" s="293"/>
      <c r="H263" s="293"/>
      <c r="I263" s="293"/>
      <c r="J263" s="293"/>
      <c r="K263" s="293"/>
      <c r="L263" s="365">
        <v>301.83999999999997</v>
      </c>
      <c r="M263" s="366"/>
      <c r="N263" s="367">
        <v>3085</v>
      </c>
      <c r="O263" s="268"/>
      <c r="P263" s="268"/>
      <c r="Q263" s="268"/>
      <c r="R263" s="268"/>
      <c r="S263" s="268"/>
      <c r="T263" s="268"/>
      <c r="U263" s="268"/>
      <c r="V263" s="326"/>
      <c r="W263" s="333"/>
      <c r="X263" s="268"/>
      <c r="Y263" s="268"/>
      <c r="Z263" s="268"/>
      <c r="AA263" s="268"/>
      <c r="AB263" s="333"/>
      <c r="AC263" s="352"/>
      <c r="AD263" s="268"/>
      <c r="AE263" s="268"/>
      <c r="AF263" s="333"/>
      <c r="AG263" s="333"/>
      <c r="AH263" s="278" t="s">
        <v>559</v>
      </c>
      <c r="AI263" s="333"/>
      <c r="AJ263" s="268"/>
      <c r="AK263" s="268"/>
      <c r="AL263" s="268"/>
    </row>
    <row r="264" spans="1:38" ht="12" x14ac:dyDescent="0.2">
      <c r="A264" s="364"/>
      <c r="B264" s="335"/>
      <c r="C264" s="293" t="s">
        <v>560</v>
      </c>
      <c r="D264" s="293"/>
      <c r="E264" s="293"/>
      <c r="F264" s="293"/>
      <c r="G264" s="293"/>
      <c r="H264" s="293"/>
      <c r="I264" s="293"/>
      <c r="J264" s="293"/>
      <c r="K264" s="293"/>
      <c r="L264" s="365">
        <v>31.59</v>
      </c>
      <c r="M264" s="366"/>
      <c r="N264" s="367">
        <v>731</v>
      </c>
      <c r="O264" s="268"/>
      <c r="P264" s="268"/>
      <c r="Q264" s="268"/>
      <c r="R264" s="268"/>
      <c r="S264" s="268"/>
      <c r="T264" s="268"/>
      <c r="U264" s="268"/>
      <c r="V264" s="326"/>
      <c r="W264" s="333"/>
      <c r="X264" s="268"/>
      <c r="Y264" s="268"/>
      <c r="Z264" s="268"/>
      <c r="AA264" s="268"/>
      <c r="AB264" s="333"/>
      <c r="AC264" s="352"/>
      <c r="AD264" s="268"/>
      <c r="AE264" s="268"/>
      <c r="AF264" s="333"/>
      <c r="AG264" s="333"/>
      <c r="AH264" s="278" t="s">
        <v>560</v>
      </c>
      <c r="AI264" s="333"/>
      <c r="AJ264" s="268"/>
      <c r="AK264" s="268"/>
      <c r="AL264" s="268"/>
    </row>
    <row r="265" spans="1:38" ht="12" x14ac:dyDescent="0.2">
      <c r="A265" s="364"/>
      <c r="B265" s="335"/>
      <c r="C265" s="293" t="s">
        <v>561</v>
      </c>
      <c r="D265" s="293"/>
      <c r="E265" s="293"/>
      <c r="F265" s="293"/>
      <c r="G265" s="293"/>
      <c r="H265" s="293"/>
      <c r="I265" s="293"/>
      <c r="J265" s="293"/>
      <c r="K265" s="293"/>
      <c r="L265" s="365">
        <v>88.59</v>
      </c>
      <c r="M265" s="366"/>
      <c r="N265" s="367">
        <v>716</v>
      </c>
      <c r="O265" s="268"/>
      <c r="P265" s="268"/>
      <c r="Q265" s="268"/>
      <c r="R265" s="268"/>
      <c r="S265" s="268"/>
      <c r="T265" s="268"/>
      <c r="U265" s="268"/>
      <c r="V265" s="326"/>
      <c r="W265" s="333"/>
      <c r="X265" s="268"/>
      <c r="Y265" s="268"/>
      <c r="Z265" s="268"/>
      <c r="AA265" s="268"/>
      <c r="AB265" s="333"/>
      <c r="AC265" s="352"/>
      <c r="AD265" s="268"/>
      <c r="AE265" s="268"/>
      <c r="AF265" s="333"/>
      <c r="AG265" s="333"/>
      <c r="AH265" s="278" t="s">
        <v>561</v>
      </c>
      <c r="AI265" s="333"/>
      <c r="AJ265" s="268"/>
      <c r="AK265" s="268"/>
      <c r="AL265" s="268"/>
    </row>
    <row r="266" spans="1:38" ht="12" x14ac:dyDescent="0.2">
      <c r="A266" s="364"/>
      <c r="B266" s="335"/>
      <c r="C266" s="293" t="s">
        <v>562</v>
      </c>
      <c r="D266" s="293"/>
      <c r="E266" s="293"/>
      <c r="F266" s="293"/>
      <c r="G266" s="293"/>
      <c r="H266" s="293"/>
      <c r="I266" s="293"/>
      <c r="J266" s="293"/>
      <c r="K266" s="293"/>
      <c r="L266" s="365">
        <v>546.65</v>
      </c>
      <c r="M266" s="366"/>
      <c r="N266" s="367">
        <v>7414</v>
      </c>
      <c r="O266" s="268"/>
      <c r="P266" s="268"/>
      <c r="Q266" s="268"/>
      <c r="R266" s="268"/>
      <c r="S266" s="268"/>
      <c r="T266" s="268"/>
      <c r="U266" s="268"/>
      <c r="V266" s="326"/>
      <c r="W266" s="333"/>
      <c r="X266" s="268"/>
      <c r="Y266" s="268"/>
      <c r="Z266" s="268"/>
      <c r="AA266" s="268"/>
      <c r="AB266" s="333"/>
      <c r="AC266" s="352"/>
      <c r="AD266" s="268"/>
      <c r="AE266" s="268"/>
      <c r="AF266" s="333"/>
      <c r="AG266" s="333"/>
      <c r="AH266" s="278" t="s">
        <v>562</v>
      </c>
      <c r="AI266" s="333"/>
      <c r="AJ266" s="268"/>
      <c r="AK266" s="268"/>
      <c r="AL266" s="268"/>
    </row>
    <row r="267" spans="1:38" ht="12" x14ac:dyDescent="0.2">
      <c r="A267" s="364"/>
      <c r="B267" s="335"/>
      <c r="C267" s="293" t="s">
        <v>557</v>
      </c>
      <c r="D267" s="293"/>
      <c r="E267" s="293"/>
      <c r="F267" s="293"/>
      <c r="G267" s="293"/>
      <c r="H267" s="293"/>
      <c r="I267" s="293"/>
      <c r="J267" s="293"/>
      <c r="K267" s="293"/>
      <c r="L267" s="365"/>
      <c r="M267" s="366"/>
      <c r="N267" s="367"/>
      <c r="O267" s="268"/>
      <c r="P267" s="268"/>
      <c r="Q267" s="268"/>
      <c r="R267" s="268"/>
      <c r="S267" s="268"/>
      <c r="T267" s="268"/>
      <c r="U267" s="268"/>
      <c r="V267" s="326"/>
      <c r="W267" s="333"/>
      <c r="X267" s="268"/>
      <c r="Y267" s="268"/>
      <c r="Z267" s="268"/>
      <c r="AA267" s="268"/>
      <c r="AB267" s="333"/>
      <c r="AC267" s="352"/>
      <c r="AD267" s="268"/>
      <c r="AE267" s="268"/>
      <c r="AF267" s="333"/>
      <c r="AG267" s="333"/>
      <c r="AH267" s="278" t="s">
        <v>557</v>
      </c>
      <c r="AI267" s="333"/>
      <c r="AJ267" s="268"/>
      <c r="AK267" s="268"/>
      <c r="AL267" s="268"/>
    </row>
    <row r="268" spans="1:38" ht="12" x14ac:dyDescent="0.2">
      <c r="A268" s="364"/>
      <c r="B268" s="335"/>
      <c r="C268" s="293" t="s">
        <v>563</v>
      </c>
      <c r="D268" s="293"/>
      <c r="E268" s="293"/>
      <c r="F268" s="293"/>
      <c r="G268" s="293"/>
      <c r="H268" s="293"/>
      <c r="I268" s="293"/>
      <c r="J268" s="293"/>
      <c r="K268" s="293"/>
      <c r="L268" s="365">
        <v>39.82</v>
      </c>
      <c r="M268" s="366"/>
      <c r="N268" s="367">
        <v>921</v>
      </c>
      <c r="O268" s="268"/>
      <c r="P268" s="268"/>
      <c r="Q268" s="268"/>
      <c r="R268" s="268"/>
      <c r="S268" s="268"/>
      <c r="T268" s="268"/>
      <c r="U268" s="268"/>
      <c r="V268" s="326"/>
      <c r="W268" s="333"/>
      <c r="X268" s="268"/>
      <c r="Y268" s="268"/>
      <c r="Z268" s="268"/>
      <c r="AA268" s="268"/>
      <c r="AB268" s="333"/>
      <c r="AC268" s="352"/>
      <c r="AD268" s="268"/>
      <c r="AE268" s="268"/>
      <c r="AF268" s="333"/>
      <c r="AG268" s="333"/>
      <c r="AH268" s="278" t="s">
        <v>563</v>
      </c>
      <c r="AI268" s="333"/>
      <c r="AJ268" s="268"/>
      <c r="AK268" s="268"/>
      <c r="AL268" s="268"/>
    </row>
    <row r="269" spans="1:38" ht="12" x14ac:dyDescent="0.2">
      <c r="A269" s="364"/>
      <c r="B269" s="335"/>
      <c r="C269" s="293" t="s">
        <v>564</v>
      </c>
      <c r="D269" s="293"/>
      <c r="E269" s="293"/>
      <c r="F269" s="293"/>
      <c r="G269" s="293"/>
      <c r="H269" s="293"/>
      <c r="I269" s="293"/>
      <c r="J269" s="293"/>
      <c r="K269" s="293"/>
      <c r="L269" s="365">
        <v>301.83999999999997</v>
      </c>
      <c r="M269" s="366"/>
      <c r="N269" s="367">
        <v>3085</v>
      </c>
      <c r="O269" s="268"/>
      <c r="P269" s="268"/>
      <c r="Q269" s="268"/>
      <c r="R269" s="268"/>
      <c r="S269" s="268"/>
      <c r="T269" s="268"/>
      <c r="U269" s="268"/>
      <c r="V269" s="326"/>
      <c r="W269" s="333"/>
      <c r="X269" s="268"/>
      <c r="Y269" s="268"/>
      <c r="Z269" s="268"/>
      <c r="AA269" s="268"/>
      <c r="AB269" s="333"/>
      <c r="AC269" s="352"/>
      <c r="AD269" s="268"/>
      <c r="AE269" s="268"/>
      <c r="AF269" s="333"/>
      <c r="AG269" s="333"/>
      <c r="AH269" s="278" t="s">
        <v>564</v>
      </c>
      <c r="AI269" s="333"/>
      <c r="AJ269" s="268"/>
      <c r="AK269" s="268"/>
      <c r="AL269" s="268"/>
    </row>
    <row r="270" spans="1:38" ht="12" x14ac:dyDescent="0.2">
      <c r="A270" s="364"/>
      <c r="B270" s="335"/>
      <c r="C270" s="293" t="s">
        <v>565</v>
      </c>
      <c r="D270" s="293"/>
      <c r="E270" s="293"/>
      <c r="F270" s="293"/>
      <c r="G270" s="293"/>
      <c r="H270" s="293"/>
      <c r="I270" s="293"/>
      <c r="J270" s="293"/>
      <c r="K270" s="293"/>
      <c r="L270" s="365">
        <v>31.59</v>
      </c>
      <c r="M270" s="366"/>
      <c r="N270" s="367">
        <v>731</v>
      </c>
      <c r="O270" s="268"/>
      <c r="P270" s="268"/>
      <c r="Q270" s="268"/>
      <c r="R270" s="268"/>
      <c r="S270" s="268"/>
      <c r="T270" s="268"/>
      <c r="U270" s="268"/>
      <c r="V270" s="326"/>
      <c r="W270" s="333"/>
      <c r="X270" s="268"/>
      <c r="Y270" s="268"/>
      <c r="Z270" s="268"/>
      <c r="AA270" s="268"/>
      <c r="AB270" s="333"/>
      <c r="AC270" s="352"/>
      <c r="AD270" s="268"/>
      <c r="AE270" s="268"/>
      <c r="AF270" s="333"/>
      <c r="AG270" s="333"/>
      <c r="AH270" s="278" t="s">
        <v>565</v>
      </c>
      <c r="AI270" s="333"/>
      <c r="AJ270" s="268"/>
      <c r="AK270" s="268"/>
      <c r="AL270" s="268"/>
    </row>
    <row r="271" spans="1:38" ht="12" x14ac:dyDescent="0.2">
      <c r="A271" s="364"/>
      <c r="B271" s="335"/>
      <c r="C271" s="293" t="s">
        <v>566</v>
      </c>
      <c r="D271" s="293"/>
      <c r="E271" s="293"/>
      <c r="F271" s="293"/>
      <c r="G271" s="293"/>
      <c r="H271" s="293"/>
      <c r="I271" s="293"/>
      <c r="J271" s="293"/>
      <c r="K271" s="293"/>
      <c r="L271" s="365">
        <v>88.59</v>
      </c>
      <c r="M271" s="366"/>
      <c r="N271" s="367">
        <v>716</v>
      </c>
      <c r="O271" s="268"/>
      <c r="P271" s="268"/>
      <c r="Q271" s="268"/>
      <c r="R271" s="268"/>
      <c r="S271" s="268"/>
      <c r="T271" s="268"/>
      <c r="U271" s="268"/>
      <c r="V271" s="326"/>
      <c r="W271" s="333"/>
      <c r="X271" s="268"/>
      <c r="Y271" s="268"/>
      <c r="Z271" s="268"/>
      <c r="AA271" s="268"/>
      <c r="AB271" s="333"/>
      <c r="AC271" s="352"/>
      <c r="AD271" s="268"/>
      <c r="AE271" s="268"/>
      <c r="AF271" s="333"/>
      <c r="AG271" s="333"/>
      <c r="AH271" s="278" t="s">
        <v>566</v>
      </c>
      <c r="AI271" s="333"/>
      <c r="AJ271" s="268"/>
      <c r="AK271" s="268"/>
      <c r="AL271" s="268"/>
    </row>
    <row r="272" spans="1:38" ht="12" x14ac:dyDescent="0.2">
      <c r="A272" s="364"/>
      <c r="B272" s="335"/>
      <c r="C272" s="293" t="s">
        <v>567</v>
      </c>
      <c r="D272" s="293"/>
      <c r="E272" s="293"/>
      <c r="F272" s="293"/>
      <c r="G272" s="293"/>
      <c r="H272" s="293"/>
      <c r="I272" s="293"/>
      <c r="J272" s="293"/>
      <c r="K272" s="293"/>
      <c r="L272" s="365">
        <v>73.55</v>
      </c>
      <c r="M272" s="366"/>
      <c r="N272" s="367">
        <v>1701</v>
      </c>
      <c r="O272" s="268"/>
      <c r="P272" s="268"/>
      <c r="Q272" s="268"/>
      <c r="R272" s="268"/>
      <c r="S272" s="268"/>
      <c r="T272" s="268"/>
      <c r="U272" s="268"/>
      <c r="V272" s="326"/>
      <c r="W272" s="333"/>
      <c r="X272" s="268"/>
      <c r="Y272" s="268"/>
      <c r="Z272" s="268"/>
      <c r="AA272" s="268"/>
      <c r="AB272" s="333"/>
      <c r="AC272" s="352"/>
      <c r="AD272" s="268"/>
      <c r="AE272" s="268"/>
      <c r="AF272" s="333"/>
      <c r="AG272" s="333"/>
      <c r="AH272" s="278" t="s">
        <v>567</v>
      </c>
      <c r="AI272" s="333"/>
      <c r="AJ272" s="268"/>
      <c r="AK272" s="268"/>
      <c r="AL272" s="268"/>
    </row>
    <row r="273" spans="1:38" ht="12" x14ac:dyDescent="0.2">
      <c r="A273" s="364"/>
      <c r="B273" s="335"/>
      <c r="C273" s="293" t="s">
        <v>568</v>
      </c>
      <c r="D273" s="293"/>
      <c r="E273" s="293"/>
      <c r="F273" s="293"/>
      <c r="G273" s="293"/>
      <c r="H273" s="293"/>
      <c r="I273" s="293"/>
      <c r="J273" s="293"/>
      <c r="K273" s="293"/>
      <c r="L273" s="365">
        <v>42.85</v>
      </c>
      <c r="M273" s="366"/>
      <c r="N273" s="367">
        <v>991</v>
      </c>
      <c r="O273" s="268"/>
      <c r="P273" s="268"/>
      <c r="Q273" s="268"/>
      <c r="R273" s="268"/>
      <c r="S273" s="268"/>
      <c r="T273" s="268"/>
      <c r="U273" s="268"/>
      <c r="V273" s="326"/>
      <c r="W273" s="333"/>
      <c r="X273" s="268"/>
      <c r="Y273" s="268"/>
      <c r="Z273" s="268"/>
      <c r="AA273" s="268"/>
      <c r="AB273" s="333"/>
      <c r="AC273" s="352"/>
      <c r="AD273" s="268"/>
      <c r="AE273" s="268"/>
      <c r="AF273" s="333"/>
      <c r="AG273" s="333"/>
      <c r="AH273" s="278" t="s">
        <v>568</v>
      </c>
      <c r="AI273" s="333"/>
      <c r="AJ273" s="268"/>
      <c r="AK273" s="268"/>
      <c r="AL273" s="268"/>
    </row>
    <row r="274" spans="1:38" ht="12" x14ac:dyDescent="0.2">
      <c r="A274" s="364"/>
      <c r="B274" s="335"/>
      <c r="C274" s="293" t="s">
        <v>570</v>
      </c>
      <c r="D274" s="293"/>
      <c r="E274" s="293"/>
      <c r="F274" s="293"/>
      <c r="G274" s="293"/>
      <c r="H274" s="293"/>
      <c r="I274" s="293"/>
      <c r="J274" s="293"/>
      <c r="K274" s="293"/>
      <c r="L274" s="365">
        <v>71.41</v>
      </c>
      <c r="M274" s="366"/>
      <c r="N274" s="367">
        <v>1652</v>
      </c>
      <c r="O274" s="268"/>
      <c r="P274" s="268"/>
      <c r="Q274" s="268"/>
      <c r="R274" s="268"/>
      <c r="S274" s="268"/>
      <c r="T274" s="268"/>
      <c r="U274" s="268"/>
      <c r="V274" s="326"/>
      <c r="W274" s="333"/>
      <c r="X274" s="268"/>
      <c r="Y274" s="268"/>
      <c r="Z274" s="268"/>
      <c r="AA274" s="268"/>
      <c r="AB274" s="333"/>
      <c r="AC274" s="352"/>
      <c r="AD274" s="268"/>
      <c r="AE274" s="268"/>
      <c r="AF274" s="333"/>
      <c r="AG274" s="333"/>
      <c r="AH274" s="278" t="s">
        <v>570</v>
      </c>
      <c r="AI274" s="333"/>
      <c r="AJ274" s="268"/>
      <c r="AK274" s="268"/>
      <c r="AL274" s="268"/>
    </row>
    <row r="275" spans="1:38" ht="12" x14ac:dyDescent="0.2">
      <c r="A275" s="364"/>
      <c r="B275" s="335"/>
      <c r="C275" s="293" t="s">
        <v>571</v>
      </c>
      <c r="D275" s="293"/>
      <c r="E275" s="293"/>
      <c r="F275" s="293"/>
      <c r="G275" s="293"/>
      <c r="H275" s="293"/>
      <c r="I275" s="293"/>
      <c r="J275" s="293"/>
      <c r="K275" s="293"/>
      <c r="L275" s="365">
        <v>73.55</v>
      </c>
      <c r="M275" s="366"/>
      <c r="N275" s="367">
        <v>1701</v>
      </c>
      <c r="O275" s="268"/>
      <c r="P275" s="268"/>
      <c r="Q275" s="268"/>
      <c r="R275" s="268"/>
      <c r="S275" s="268"/>
      <c r="T275" s="268"/>
      <c r="U275" s="268"/>
      <c r="V275" s="326"/>
      <c r="W275" s="333"/>
      <c r="X275" s="268"/>
      <c r="Y275" s="268"/>
      <c r="Z275" s="268"/>
      <c r="AA275" s="268"/>
      <c r="AB275" s="333"/>
      <c r="AC275" s="352"/>
      <c r="AD275" s="268"/>
      <c r="AE275" s="268"/>
      <c r="AF275" s="333"/>
      <c r="AG275" s="333"/>
      <c r="AH275" s="278" t="s">
        <v>571</v>
      </c>
      <c r="AI275" s="333"/>
      <c r="AJ275" s="268"/>
      <c r="AK275" s="268"/>
      <c r="AL275" s="268"/>
    </row>
    <row r="276" spans="1:38" ht="12" x14ac:dyDescent="0.2">
      <c r="A276" s="364"/>
      <c r="B276" s="335"/>
      <c r="C276" s="293" t="s">
        <v>572</v>
      </c>
      <c r="D276" s="293"/>
      <c r="E276" s="293"/>
      <c r="F276" s="293"/>
      <c r="G276" s="293"/>
      <c r="H276" s="293"/>
      <c r="I276" s="293"/>
      <c r="J276" s="293"/>
      <c r="K276" s="293"/>
      <c r="L276" s="365">
        <v>42.85</v>
      </c>
      <c r="M276" s="366"/>
      <c r="N276" s="367">
        <v>991</v>
      </c>
      <c r="O276" s="268"/>
      <c r="P276" s="268"/>
      <c r="Q276" s="268"/>
      <c r="R276" s="268"/>
      <c r="S276" s="268"/>
      <c r="T276" s="268"/>
      <c r="U276" s="268"/>
      <c r="V276" s="326"/>
      <c r="W276" s="333"/>
      <c r="X276" s="268"/>
      <c r="Y276" s="268"/>
      <c r="Z276" s="268"/>
      <c r="AA276" s="268"/>
      <c r="AB276" s="333"/>
      <c r="AC276" s="352"/>
      <c r="AD276" s="268"/>
      <c r="AE276" s="268"/>
      <c r="AF276" s="333"/>
      <c r="AG276" s="333"/>
      <c r="AH276" s="278" t="s">
        <v>572</v>
      </c>
      <c r="AI276" s="333"/>
      <c r="AJ276" s="268"/>
      <c r="AK276" s="268"/>
      <c r="AL276" s="268"/>
    </row>
    <row r="277" spans="1:38" ht="12" x14ac:dyDescent="0.2">
      <c r="A277" s="364"/>
      <c r="B277" s="358"/>
      <c r="C277" s="368" t="s">
        <v>601</v>
      </c>
      <c r="D277" s="368"/>
      <c r="E277" s="368"/>
      <c r="F277" s="368"/>
      <c r="G277" s="368"/>
      <c r="H277" s="368"/>
      <c r="I277" s="368"/>
      <c r="J277" s="368"/>
      <c r="K277" s="368"/>
      <c r="L277" s="369">
        <v>546.65</v>
      </c>
      <c r="M277" s="370"/>
      <c r="N277" s="371">
        <v>7414</v>
      </c>
      <c r="O277" s="268"/>
      <c r="P277" s="268"/>
      <c r="Q277" s="268"/>
      <c r="R277" s="268"/>
      <c r="S277" s="268"/>
      <c r="T277" s="268"/>
      <c r="U277" s="268"/>
      <c r="V277" s="326"/>
      <c r="W277" s="333"/>
      <c r="X277" s="268"/>
      <c r="Y277" s="268"/>
      <c r="Z277" s="268"/>
      <c r="AA277" s="268"/>
      <c r="AB277" s="333"/>
      <c r="AC277" s="352"/>
      <c r="AD277" s="268"/>
      <c r="AE277" s="268"/>
      <c r="AF277" s="333"/>
      <c r="AG277" s="333"/>
      <c r="AH277" s="268"/>
      <c r="AI277" s="333" t="s">
        <v>601</v>
      </c>
      <c r="AJ277" s="268"/>
      <c r="AK277" s="268"/>
      <c r="AL277" s="268"/>
    </row>
    <row r="278" spans="1:38" ht="2.25" customHeight="1" x14ac:dyDescent="0.2">
      <c r="B278" s="292"/>
      <c r="C278" s="292"/>
      <c r="D278" s="292"/>
      <c r="E278" s="292"/>
      <c r="F278" s="292"/>
      <c r="G278" s="292"/>
      <c r="H278" s="292"/>
      <c r="I278" s="292"/>
      <c r="J278" s="292"/>
      <c r="K278" s="292"/>
      <c r="L278" s="372"/>
      <c r="M278" s="373"/>
      <c r="N278" s="374"/>
      <c r="O278" s="268"/>
      <c r="P278" s="268"/>
      <c r="Q278" s="268"/>
      <c r="R278" s="268"/>
      <c r="S278" s="268"/>
      <c r="T278" s="268"/>
      <c r="U278" s="268"/>
      <c r="V278" s="268"/>
      <c r="W278" s="268"/>
      <c r="X278" s="268"/>
      <c r="Y278" s="268"/>
      <c r="Z278" s="268"/>
      <c r="AA278" s="268"/>
      <c r="AB278" s="268"/>
      <c r="AC278" s="268"/>
      <c r="AD278" s="268"/>
      <c r="AE278" s="268"/>
      <c r="AF278" s="268"/>
      <c r="AG278" s="268"/>
      <c r="AH278" s="268"/>
      <c r="AI278" s="268"/>
      <c r="AJ278" s="268"/>
      <c r="AK278" s="268"/>
      <c r="AL278" s="268"/>
    </row>
    <row r="279" spans="1:38" x14ac:dyDescent="0.2">
      <c r="A279" s="359"/>
      <c r="B279" s="360"/>
      <c r="C279" s="329" t="s">
        <v>602</v>
      </c>
      <c r="D279" s="329"/>
      <c r="E279" s="329"/>
      <c r="F279" s="329"/>
      <c r="G279" s="329"/>
      <c r="H279" s="329"/>
      <c r="I279" s="329"/>
      <c r="J279" s="329"/>
      <c r="K279" s="329"/>
      <c r="L279" s="361"/>
      <c r="M279" s="375"/>
      <c r="N279" s="363"/>
      <c r="O279" s="268"/>
      <c r="P279" s="268"/>
      <c r="Q279" s="268"/>
      <c r="R279" s="268"/>
      <c r="S279" s="268"/>
      <c r="T279" s="268"/>
      <c r="U279" s="268"/>
      <c r="V279" s="268"/>
      <c r="W279" s="268"/>
      <c r="X279" s="268"/>
      <c r="Y279" s="268"/>
      <c r="Z279" s="268"/>
      <c r="AA279" s="268"/>
      <c r="AB279" s="268"/>
      <c r="AC279" s="268"/>
      <c r="AD279" s="268"/>
      <c r="AE279" s="268"/>
      <c r="AF279" s="268"/>
      <c r="AG279" s="268"/>
      <c r="AH279" s="268"/>
      <c r="AI279" s="268"/>
      <c r="AJ279" s="333" t="s">
        <v>602</v>
      </c>
      <c r="AK279" s="268"/>
      <c r="AL279" s="268"/>
    </row>
    <row r="280" spans="1:38" x14ac:dyDescent="0.2">
      <c r="A280" s="364"/>
      <c r="B280" s="335"/>
      <c r="C280" s="293" t="s">
        <v>556</v>
      </c>
      <c r="D280" s="293"/>
      <c r="E280" s="293"/>
      <c r="F280" s="293"/>
      <c r="G280" s="293"/>
      <c r="H280" s="293"/>
      <c r="I280" s="293"/>
      <c r="J280" s="293"/>
      <c r="K280" s="293"/>
      <c r="L280" s="365">
        <v>41674.550000000003</v>
      </c>
      <c r="M280" s="376"/>
      <c r="N280" s="367">
        <v>347263</v>
      </c>
      <c r="O280" s="268"/>
      <c r="P280" s="268"/>
      <c r="Q280" s="268"/>
      <c r="R280" s="268"/>
      <c r="S280" s="268"/>
      <c r="T280" s="268"/>
      <c r="U280" s="268"/>
      <c r="V280" s="268"/>
      <c r="W280" s="268"/>
      <c r="X280" s="268"/>
      <c r="Y280" s="268"/>
      <c r="Z280" s="268"/>
      <c r="AA280" s="268"/>
      <c r="AB280" s="268"/>
      <c r="AC280" s="268"/>
      <c r="AD280" s="268"/>
      <c r="AE280" s="268"/>
      <c r="AF280" s="268"/>
      <c r="AG280" s="268"/>
      <c r="AH280" s="268"/>
      <c r="AI280" s="268"/>
      <c r="AJ280" s="333"/>
      <c r="AK280" s="278" t="s">
        <v>556</v>
      </c>
      <c r="AL280" s="268"/>
    </row>
    <row r="281" spans="1:38" x14ac:dyDescent="0.2">
      <c r="A281" s="364"/>
      <c r="B281" s="335"/>
      <c r="C281" s="293" t="s">
        <v>557</v>
      </c>
      <c r="D281" s="293"/>
      <c r="E281" s="293"/>
      <c r="F281" s="293"/>
      <c r="G281" s="293"/>
      <c r="H281" s="293"/>
      <c r="I281" s="293"/>
      <c r="J281" s="293"/>
      <c r="K281" s="293"/>
      <c r="L281" s="365"/>
      <c r="M281" s="376"/>
      <c r="N281" s="367"/>
      <c r="O281" s="268"/>
      <c r="P281" s="268"/>
      <c r="Q281" s="268"/>
      <c r="R281" s="268"/>
      <c r="S281" s="268"/>
      <c r="T281" s="268"/>
      <c r="U281" s="268"/>
      <c r="V281" s="268"/>
      <c r="W281" s="268"/>
      <c r="X281" s="268"/>
      <c r="Y281" s="268"/>
      <c r="Z281" s="268"/>
      <c r="AA281" s="268"/>
      <c r="AB281" s="268"/>
      <c r="AC281" s="268"/>
      <c r="AD281" s="268"/>
      <c r="AE281" s="268"/>
      <c r="AF281" s="268"/>
      <c r="AG281" s="268"/>
      <c r="AH281" s="268"/>
      <c r="AI281" s="268"/>
      <c r="AJ281" s="333"/>
      <c r="AK281" s="278" t="s">
        <v>557</v>
      </c>
      <c r="AL281" s="268"/>
    </row>
    <row r="282" spans="1:38" x14ac:dyDescent="0.2">
      <c r="A282" s="364"/>
      <c r="B282" s="335"/>
      <c r="C282" s="293" t="s">
        <v>558</v>
      </c>
      <c r="D282" s="293"/>
      <c r="E282" s="293"/>
      <c r="F282" s="293"/>
      <c r="G282" s="293"/>
      <c r="H282" s="293"/>
      <c r="I282" s="293"/>
      <c r="J282" s="293"/>
      <c r="K282" s="293"/>
      <c r="L282" s="365">
        <v>442.01</v>
      </c>
      <c r="M282" s="376"/>
      <c r="N282" s="367">
        <v>10224</v>
      </c>
      <c r="O282" s="268"/>
      <c r="P282" s="268"/>
      <c r="Q282" s="268"/>
      <c r="R282" s="268"/>
      <c r="S282" s="268"/>
      <c r="T282" s="268"/>
      <c r="U282" s="268"/>
      <c r="V282" s="268"/>
      <c r="W282" s="268"/>
      <c r="X282" s="268"/>
      <c r="Y282" s="268"/>
      <c r="Z282" s="268"/>
      <c r="AA282" s="268"/>
      <c r="AB282" s="268"/>
      <c r="AC282" s="268"/>
      <c r="AD282" s="268"/>
      <c r="AE282" s="268"/>
      <c r="AF282" s="268"/>
      <c r="AG282" s="268"/>
      <c r="AH282" s="268"/>
      <c r="AI282" s="268"/>
      <c r="AJ282" s="333"/>
      <c r="AK282" s="278" t="s">
        <v>558</v>
      </c>
      <c r="AL282" s="268"/>
    </row>
    <row r="283" spans="1:38" x14ac:dyDescent="0.2">
      <c r="A283" s="364"/>
      <c r="B283" s="335"/>
      <c r="C283" s="293" t="s">
        <v>559</v>
      </c>
      <c r="D283" s="293"/>
      <c r="E283" s="293"/>
      <c r="F283" s="293"/>
      <c r="G283" s="293"/>
      <c r="H283" s="293"/>
      <c r="I283" s="293"/>
      <c r="J283" s="293"/>
      <c r="K283" s="293"/>
      <c r="L283" s="365">
        <v>1628.1</v>
      </c>
      <c r="M283" s="376"/>
      <c r="N283" s="367">
        <v>16640</v>
      </c>
      <c r="O283" s="268"/>
      <c r="P283" s="268"/>
      <c r="Q283" s="268"/>
      <c r="R283" s="268"/>
      <c r="S283" s="268"/>
      <c r="T283" s="268"/>
      <c r="U283" s="268"/>
      <c r="V283" s="268"/>
      <c r="W283" s="268"/>
      <c r="X283" s="268"/>
      <c r="Y283" s="268"/>
      <c r="Z283" s="268"/>
      <c r="AA283" s="268"/>
      <c r="AB283" s="268"/>
      <c r="AC283" s="268"/>
      <c r="AD283" s="268"/>
      <c r="AE283" s="268"/>
      <c r="AF283" s="268"/>
      <c r="AG283" s="268"/>
      <c r="AH283" s="268"/>
      <c r="AI283" s="268"/>
      <c r="AJ283" s="333"/>
      <c r="AK283" s="278" t="s">
        <v>559</v>
      </c>
      <c r="AL283" s="268"/>
    </row>
    <row r="284" spans="1:38" x14ac:dyDescent="0.2">
      <c r="A284" s="364"/>
      <c r="B284" s="335"/>
      <c r="C284" s="293" t="s">
        <v>560</v>
      </c>
      <c r="D284" s="293"/>
      <c r="E284" s="293"/>
      <c r="F284" s="293"/>
      <c r="G284" s="293"/>
      <c r="H284" s="293"/>
      <c r="I284" s="293"/>
      <c r="J284" s="293"/>
      <c r="K284" s="293"/>
      <c r="L284" s="365">
        <v>180.6</v>
      </c>
      <c r="M284" s="376"/>
      <c r="N284" s="367">
        <v>4178</v>
      </c>
      <c r="O284" s="268"/>
      <c r="P284" s="268"/>
      <c r="Q284" s="268"/>
      <c r="R284" s="268"/>
      <c r="S284" s="268"/>
      <c r="T284" s="268"/>
      <c r="U284" s="268"/>
      <c r="V284" s="268"/>
      <c r="W284" s="268"/>
      <c r="X284" s="268"/>
      <c r="Y284" s="268"/>
      <c r="Z284" s="268"/>
      <c r="AA284" s="268"/>
      <c r="AB284" s="268"/>
      <c r="AC284" s="268"/>
      <c r="AD284" s="268"/>
      <c r="AE284" s="268"/>
      <c r="AF284" s="268"/>
      <c r="AG284" s="268"/>
      <c r="AH284" s="268"/>
      <c r="AI284" s="268"/>
      <c r="AJ284" s="333"/>
      <c r="AK284" s="278" t="s">
        <v>560</v>
      </c>
      <c r="AL284" s="268"/>
    </row>
    <row r="285" spans="1:38" x14ac:dyDescent="0.2">
      <c r="A285" s="364"/>
      <c r="B285" s="335"/>
      <c r="C285" s="293" t="s">
        <v>561</v>
      </c>
      <c r="D285" s="293"/>
      <c r="E285" s="293"/>
      <c r="F285" s="293"/>
      <c r="G285" s="293"/>
      <c r="H285" s="293"/>
      <c r="I285" s="293"/>
      <c r="J285" s="293"/>
      <c r="K285" s="293"/>
      <c r="L285" s="365">
        <v>39604.44</v>
      </c>
      <c r="M285" s="376"/>
      <c r="N285" s="367">
        <v>320399</v>
      </c>
      <c r="O285" s="268"/>
      <c r="P285" s="268"/>
      <c r="Q285" s="268"/>
      <c r="R285" s="268"/>
      <c r="S285" s="268"/>
      <c r="T285" s="268"/>
      <c r="U285" s="268"/>
      <c r="V285" s="268"/>
      <c r="W285" s="268"/>
      <c r="X285" s="268"/>
      <c r="Y285" s="268"/>
      <c r="Z285" s="268"/>
      <c r="AA285" s="268"/>
      <c r="AB285" s="268"/>
      <c r="AC285" s="268"/>
      <c r="AD285" s="268"/>
      <c r="AE285" s="268"/>
      <c r="AF285" s="268"/>
      <c r="AG285" s="268"/>
      <c r="AH285" s="268"/>
      <c r="AI285" s="268"/>
      <c r="AJ285" s="333"/>
      <c r="AK285" s="278" t="s">
        <v>561</v>
      </c>
      <c r="AL285" s="268"/>
    </row>
    <row r="286" spans="1:38" x14ac:dyDescent="0.2">
      <c r="A286" s="364"/>
      <c r="B286" s="335"/>
      <c r="C286" s="293" t="s">
        <v>562</v>
      </c>
      <c r="D286" s="293"/>
      <c r="E286" s="293"/>
      <c r="F286" s="293"/>
      <c r="G286" s="293"/>
      <c r="H286" s="293"/>
      <c r="I286" s="293"/>
      <c r="J286" s="293"/>
      <c r="K286" s="293"/>
      <c r="L286" s="365">
        <v>29935.4</v>
      </c>
      <c r="M286" s="376"/>
      <c r="N286" s="367">
        <v>267561</v>
      </c>
      <c r="O286" s="268"/>
      <c r="P286" s="268"/>
      <c r="Q286" s="268"/>
      <c r="R286" s="268"/>
      <c r="S286" s="268"/>
      <c r="T286" s="268"/>
      <c r="U286" s="268"/>
      <c r="V286" s="268"/>
      <c r="W286" s="268"/>
      <c r="X286" s="268"/>
      <c r="Y286" s="268"/>
      <c r="Z286" s="268"/>
      <c r="AA286" s="268"/>
      <c r="AB286" s="268"/>
      <c r="AC286" s="268"/>
      <c r="AD286" s="268"/>
      <c r="AE286" s="268"/>
      <c r="AF286" s="268"/>
      <c r="AG286" s="268"/>
      <c r="AH286" s="268"/>
      <c r="AI286" s="268"/>
      <c r="AJ286" s="333"/>
      <c r="AK286" s="278" t="s">
        <v>562</v>
      </c>
      <c r="AL286" s="268"/>
    </row>
    <row r="287" spans="1:38" x14ac:dyDescent="0.2">
      <c r="A287" s="364"/>
      <c r="B287" s="335"/>
      <c r="C287" s="293" t="s">
        <v>557</v>
      </c>
      <c r="D287" s="293"/>
      <c r="E287" s="293"/>
      <c r="F287" s="293"/>
      <c r="G287" s="293"/>
      <c r="H287" s="293"/>
      <c r="I287" s="293"/>
      <c r="J287" s="293"/>
      <c r="K287" s="293"/>
      <c r="L287" s="365"/>
      <c r="M287" s="376"/>
      <c r="N287" s="367"/>
      <c r="O287" s="268"/>
      <c r="P287" s="268"/>
      <c r="Q287" s="268"/>
      <c r="R287" s="268"/>
      <c r="S287" s="268"/>
      <c r="T287" s="268"/>
      <c r="U287" s="268"/>
      <c r="V287" s="268"/>
      <c r="W287" s="268"/>
      <c r="X287" s="268"/>
      <c r="Y287" s="268"/>
      <c r="Z287" s="268"/>
      <c r="AA287" s="268"/>
      <c r="AB287" s="268"/>
      <c r="AC287" s="268"/>
      <c r="AD287" s="268"/>
      <c r="AE287" s="268"/>
      <c r="AF287" s="268"/>
      <c r="AG287" s="268"/>
      <c r="AH287" s="268"/>
      <c r="AI287" s="268"/>
      <c r="AJ287" s="333"/>
      <c r="AK287" s="278" t="s">
        <v>557</v>
      </c>
      <c r="AL287" s="268"/>
    </row>
    <row r="288" spans="1:38" x14ac:dyDescent="0.2">
      <c r="A288" s="364"/>
      <c r="B288" s="335"/>
      <c r="C288" s="293" t="s">
        <v>563</v>
      </c>
      <c r="D288" s="293"/>
      <c r="E288" s="293"/>
      <c r="F288" s="293"/>
      <c r="G288" s="293"/>
      <c r="H288" s="293"/>
      <c r="I288" s="293"/>
      <c r="J288" s="293"/>
      <c r="K288" s="293"/>
      <c r="L288" s="365">
        <v>442.01</v>
      </c>
      <c r="M288" s="376"/>
      <c r="N288" s="367">
        <v>10224</v>
      </c>
      <c r="O288" s="268"/>
      <c r="P288" s="268"/>
      <c r="Q288" s="268"/>
      <c r="R288" s="268"/>
      <c r="S288" s="268"/>
      <c r="T288" s="268"/>
      <c r="U288" s="268"/>
      <c r="V288" s="268"/>
      <c r="W288" s="268"/>
      <c r="X288" s="268"/>
      <c r="Y288" s="268"/>
      <c r="Z288" s="268"/>
      <c r="AA288" s="268"/>
      <c r="AB288" s="268"/>
      <c r="AC288" s="268"/>
      <c r="AD288" s="268"/>
      <c r="AE288" s="268"/>
      <c r="AF288" s="268"/>
      <c r="AG288" s="268"/>
      <c r="AH288" s="268"/>
      <c r="AI288" s="268"/>
      <c r="AJ288" s="333"/>
      <c r="AK288" s="278" t="s">
        <v>563</v>
      </c>
      <c r="AL288" s="268"/>
    </row>
    <row r="289" spans="1:38" x14ac:dyDescent="0.2">
      <c r="A289" s="364"/>
      <c r="B289" s="335"/>
      <c r="C289" s="293" t="s">
        <v>564</v>
      </c>
      <c r="D289" s="293"/>
      <c r="E289" s="293"/>
      <c r="F289" s="293"/>
      <c r="G289" s="293"/>
      <c r="H289" s="293"/>
      <c r="I289" s="293"/>
      <c r="J289" s="293"/>
      <c r="K289" s="293"/>
      <c r="L289" s="365">
        <v>1628.1</v>
      </c>
      <c r="M289" s="376"/>
      <c r="N289" s="367">
        <v>16640</v>
      </c>
      <c r="O289" s="268"/>
      <c r="P289" s="268"/>
      <c r="Q289" s="268"/>
      <c r="R289" s="268"/>
      <c r="S289" s="268"/>
      <c r="T289" s="268"/>
      <c r="U289" s="268"/>
      <c r="V289" s="268"/>
      <c r="W289" s="268"/>
      <c r="X289" s="268"/>
      <c r="Y289" s="268"/>
      <c r="Z289" s="268"/>
      <c r="AA289" s="268"/>
      <c r="AB289" s="268"/>
      <c r="AC289" s="268"/>
      <c r="AD289" s="268"/>
      <c r="AE289" s="268"/>
      <c r="AF289" s="268"/>
      <c r="AG289" s="268"/>
      <c r="AH289" s="268"/>
      <c r="AI289" s="268"/>
      <c r="AJ289" s="333"/>
      <c r="AK289" s="278" t="s">
        <v>564</v>
      </c>
      <c r="AL289" s="268"/>
    </row>
    <row r="290" spans="1:38" x14ac:dyDescent="0.2">
      <c r="A290" s="364"/>
      <c r="B290" s="335"/>
      <c r="C290" s="293" t="s">
        <v>565</v>
      </c>
      <c r="D290" s="293"/>
      <c r="E290" s="293"/>
      <c r="F290" s="293"/>
      <c r="G290" s="293"/>
      <c r="H290" s="293"/>
      <c r="I290" s="293"/>
      <c r="J290" s="293"/>
      <c r="K290" s="293"/>
      <c r="L290" s="365">
        <v>180.6</v>
      </c>
      <c r="M290" s="376"/>
      <c r="N290" s="367">
        <v>4178</v>
      </c>
      <c r="O290" s="268"/>
      <c r="P290" s="268"/>
      <c r="Q290" s="268"/>
      <c r="R290" s="268"/>
      <c r="S290" s="268"/>
      <c r="T290" s="268"/>
      <c r="U290" s="268"/>
      <c r="V290" s="268"/>
      <c r="W290" s="268"/>
      <c r="X290" s="268"/>
      <c r="Y290" s="268"/>
      <c r="Z290" s="268"/>
      <c r="AA290" s="268"/>
      <c r="AB290" s="268"/>
      <c r="AC290" s="268"/>
      <c r="AD290" s="268"/>
      <c r="AE290" s="268"/>
      <c r="AF290" s="268"/>
      <c r="AG290" s="268"/>
      <c r="AH290" s="268"/>
      <c r="AI290" s="268"/>
      <c r="AJ290" s="333"/>
      <c r="AK290" s="278" t="s">
        <v>565</v>
      </c>
      <c r="AL290" s="268"/>
    </row>
    <row r="291" spans="1:38" x14ac:dyDescent="0.2">
      <c r="A291" s="364"/>
      <c r="B291" s="335"/>
      <c r="C291" s="293" t="s">
        <v>566</v>
      </c>
      <c r="D291" s="293"/>
      <c r="E291" s="293"/>
      <c r="F291" s="293"/>
      <c r="G291" s="293"/>
      <c r="H291" s="293"/>
      <c r="I291" s="293"/>
      <c r="J291" s="293"/>
      <c r="K291" s="293"/>
      <c r="L291" s="365">
        <v>26850.42</v>
      </c>
      <c r="M291" s="376"/>
      <c r="N291" s="367">
        <v>217220</v>
      </c>
      <c r="O291" s="268"/>
      <c r="P291" s="268"/>
      <c r="Q291" s="268"/>
      <c r="R291" s="268"/>
      <c r="S291" s="268"/>
      <c r="T291" s="268"/>
      <c r="U291" s="268"/>
      <c r="V291" s="268"/>
      <c r="W291" s="268"/>
      <c r="X291" s="268"/>
      <c r="Y291" s="268"/>
      <c r="Z291" s="268"/>
      <c r="AA291" s="268"/>
      <c r="AB291" s="268"/>
      <c r="AC291" s="268"/>
      <c r="AD291" s="268"/>
      <c r="AE291" s="268"/>
      <c r="AF291" s="268"/>
      <c r="AG291" s="268"/>
      <c r="AH291" s="268"/>
      <c r="AI291" s="268"/>
      <c r="AJ291" s="333"/>
      <c r="AK291" s="278" t="s">
        <v>566</v>
      </c>
      <c r="AL291" s="268"/>
    </row>
    <row r="292" spans="1:38" x14ac:dyDescent="0.2">
      <c r="A292" s="364"/>
      <c r="B292" s="335"/>
      <c r="C292" s="293" t="s">
        <v>567</v>
      </c>
      <c r="D292" s="293"/>
      <c r="E292" s="293"/>
      <c r="F292" s="293"/>
      <c r="G292" s="293"/>
      <c r="H292" s="293"/>
      <c r="I292" s="293"/>
      <c r="J292" s="293"/>
      <c r="K292" s="293"/>
      <c r="L292" s="365">
        <v>641.29</v>
      </c>
      <c r="M292" s="376"/>
      <c r="N292" s="367">
        <v>14835</v>
      </c>
      <c r="O292" s="268"/>
      <c r="P292" s="268"/>
      <c r="Q292" s="268"/>
      <c r="R292" s="268"/>
      <c r="S292" s="268"/>
      <c r="T292" s="268"/>
      <c r="U292" s="268"/>
      <c r="V292" s="268"/>
      <c r="W292" s="268"/>
      <c r="X292" s="268"/>
      <c r="Y292" s="268"/>
      <c r="Z292" s="268"/>
      <c r="AA292" s="268"/>
      <c r="AB292" s="268"/>
      <c r="AC292" s="268"/>
      <c r="AD292" s="268"/>
      <c r="AE292" s="268"/>
      <c r="AF292" s="268"/>
      <c r="AG292" s="268"/>
      <c r="AH292" s="268"/>
      <c r="AI292" s="268"/>
      <c r="AJ292" s="333"/>
      <c r="AK292" s="278" t="s">
        <v>567</v>
      </c>
      <c r="AL292" s="268"/>
    </row>
    <row r="293" spans="1:38" x14ac:dyDescent="0.2">
      <c r="A293" s="364"/>
      <c r="B293" s="335"/>
      <c r="C293" s="293" t="s">
        <v>568</v>
      </c>
      <c r="D293" s="293"/>
      <c r="E293" s="293"/>
      <c r="F293" s="293"/>
      <c r="G293" s="293"/>
      <c r="H293" s="293"/>
      <c r="I293" s="293"/>
      <c r="J293" s="293"/>
      <c r="K293" s="293"/>
      <c r="L293" s="365">
        <v>373.58</v>
      </c>
      <c r="M293" s="376"/>
      <c r="N293" s="367">
        <v>8642</v>
      </c>
      <c r="O293" s="268"/>
      <c r="P293" s="268"/>
      <c r="Q293" s="268"/>
      <c r="R293" s="268"/>
      <c r="S293" s="268"/>
      <c r="T293" s="268"/>
      <c r="U293" s="268"/>
      <c r="V293" s="268"/>
      <c r="W293" s="268"/>
      <c r="X293" s="268"/>
      <c r="Y293" s="268"/>
      <c r="Z293" s="268"/>
      <c r="AA293" s="268"/>
      <c r="AB293" s="268"/>
      <c r="AC293" s="268"/>
      <c r="AD293" s="268"/>
      <c r="AE293" s="268"/>
      <c r="AF293" s="268"/>
      <c r="AG293" s="268"/>
      <c r="AH293" s="268"/>
      <c r="AI293" s="268"/>
      <c r="AJ293" s="333"/>
      <c r="AK293" s="278" t="s">
        <v>568</v>
      </c>
      <c r="AL293" s="268"/>
    </row>
    <row r="294" spans="1:38" x14ac:dyDescent="0.2">
      <c r="A294" s="364"/>
      <c r="B294" s="335"/>
      <c r="C294" s="293" t="s">
        <v>569</v>
      </c>
      <c r="D294" s="293"/>
      <c r="E294" s="293"/>
      <c r="F294" s="293"/>
      <c r="G294" s="293"/>
      <c r="H294" s="293"/>
      <c r="I294" s="293"/>
      <c r="J294" s="293"/>
      <c r="K294" s="293"/>
      <c r="L294" s="365">
        <v>12754.02</v>
      </c>
      <c r="M294" s="376"/>
      <c r="N294" s="367">
        <v>103179</v>
      </c>
      <c r="O294" s="268"/>
      <c r="P294" s="268"/>
      <c r="Q294" s="268"/>
      <c r="R294" s="268"/>
      <c r="S294" s="268"/>
      <c r="T294" s="268"/>
      <c r="U294" s="268"/>
      <c r="V294" s="268"/>
      <c r="W294" s="268"/>
      <c r="X294" s="268"/>
      <c r="Y294" s="268"/>
      <c r="Z294" s="268"/>
      <c r="AA294" s="268"/>
      <c r="AB294" s="268"/>
      <c r="AC294" s="268"/>
      <c r="AD294" s="268"/>
      <c r="AE294" s="268"/>
      <c r="AF294" s="268"/>
      <c r="AG294" s="268"/>
      <c r="AH294" s="268"/>
      <c r="AI294" s="268"/>
      <c r="AJ294" s="333"/>
      <c r="AK294" s="278" t="s">
        <v>569</v>
      </c>
      <c r="AL294" s="268"/>
    </row>
    <row r="295" spans="1:38" x14ac:dyDescent="0.2">
      <c r="A295" s="364"/>
      <c r="B295" s="335"/>
      <c r="C295" s="293" t="s">
        <v>557</v>
      </c>
      <c r="D295" s="293"/>
      <c r="E295" s="293"/>
      <c r="F295" s="293"/>
      <c r="G295" s="293"/>
      <c r="H295" s="293"/>
      <c r="I295" s="293"/>
      <c r="J295" s="293"/>
      <c r="K295" s="293"/>
      <c r="L295" s="365"/>
      <c r="M295" s="376"/>
      <c r="N295" s="367"/>
      <c r="O295" s="268"/>
      <c r="P295" s="268"/>
      <c r="Q295" s="268"/>
      <c r="R295" s="268"/>
      <c r="S295" s="268"/>
      <c r="T295" s="268"/>
      <c r="U295" s="268"/>
      <c r="V295" s="268"/>
      <c r="W295" s="268"/>
      <c r="X295" s="268"/>
      <c r="Y295" s="268"/>
      <c r="Z295" s="268"/>
      <c r="AA295" s="268"/>
      <c r="AB295" s="268"/>
      <c r="AC295" s="268"/>
      <c r="AD295" s="268"/>
      <c r="AE295" s="268"/>
      <c r="AF295" s="268"/>
      <c r="AG295" s="268"/>
      <c r="AH295" s="268"/>
      <c r="AI295" s="268"/>
      <c r="AJ295" s="333"/>
      <c r="AK295" s="278" t="s">
        <v>557</v>
      </c>
      <c r="AL295" s="268"/>
    </row>
    <row r="296" spans="1:38" x14ac:dyDescent="0.2">
      <c r="A296" s="364"/>
      <c r="B296" s="335"/>
      <c r="C296" s="293" t="s">
        <v>566</v>
      </c>
      <c r="D296" s="293"/>
      <c r="E296" s="293"/>
      <c r="F296" s="293"/>
      <c r="G296" s="293"/>
      <c r="H296" s="293"/>
      <c r="I296" s="293"/>
      <c r="J296" s="293"/>
      <c r="K296" s="293"/>
      <c r="L296" s="365">
        <v>12754.02</v>
      </c>
      <c r="M296" s="376"/>
      <c r="N296" s="367">
        <v>103179</v>
      </c>
      <c r="O296" s="268"/>
      <c r="P296" s="268"/>
      <c r="Q296" s="268"/>
      <c r="R296" s="268"/>
      <c r="S296" s="268"/>
      <c r="T296" s="268"/>
      <c r="U296" s="268"/>
      <c r="V296" s="268"/>
      <c r="W296" s="268"/>
      <c r="X296" s="268"/>
      <c r="Y296" s="268"/>
      <c r="Z296" s="268"/>
      <c r="AA296" s="268"/>
      <c r="AB296" s="268"/>
      <c r="AC296" s="268"/>
      <c r="AD296" s="268"/>
      <c r="AE296" s="268"/>
      <c r="AF296" s="268"/>
      <c r="AG296" s="268"/>
      <c r="AH296" s="268"/>
      <c r="AI296" s="268"/>
      <c r="AJ296" s="333"/>
      <c r="AK296" s="278" t="s">
        <v>566</v>
      </c>
      <c r="AL296" s="268"/>
    </row>
    <row r="297" spans="1:38" x14ac:dyDescent="0.2">
      <c r="A297" s="364"/>
      <c r="B297" s="335"/>
      <c r="C297" s="293" t="s">
        <v>570</v>
      </c>
      <c r="D297" s="293"/>
      <c r="E297" s="293"/>
      <c r="F297" s="293"/>
      <c r="G297" s="293"/>
      <c r="H297" s="293"/>
      <c r="I297" s="293"/>
      <c r="J297" s="293"/>
      <c r="K297" s="293"/>
      <c r="L297" s="365">
        <v>622.61</v>
      </c>
      <c r="M297" s="376"/>
      <c r="N297" s="367">
        <v>14402</v>
      </c>
      <c r="O297" s="268"/>
      <c r="P297" s="268"/>
      <c r="Q297" s="268"/>
      <c r="R297" s="268"/>
      <c r="S297" s="268"/>
      <c r="T297" s="268"/>
      <c r="U297" s="268"/>
      <c r="V297" s="268"/>
      <c r="W297" s="268"/>
      <c r="X297" s="268"/>
      <c r="Y297" s="268"/>
      <c r="Z297" s="268"/>
      <c r="AA297" s="268"/>
      <c r="AB297" s="268"/>
      <c r="AC297" s="268"/>
      <c r="AD297" s="268"/>
      <c r="AE297" s="268"/>
      <c r="AF297" s="268"/>
      <c r="AG297" s="268"/>
      <c r="AH297" s="268"/>
      <c r="AI297" s="268"/>
      <c r="AJ297" s="333"/>
      <c r="AK297" s="278" t="s">
        <v>570</v>
      </c>
      <c r="AL297" s="268"/>
    </row>
    <row r="298" spans="1:38" x14ac:dyDescent="0.2">
      <c r="A298" s="364"/>
      <c r="B298" s="335"/>
      <c r="C298" s="293" t="s">
        <v>571</v>
      </c>
      <c r="D298" s="293"/>
      <c r="E298" s="293"/>
      <c r="F298" s="293"/>
      <c r="G298" s="293"/>
      <c r="H298" s="293"/>
      <c r="I298" s="293"/>
      <c r="J298" s="293"/>
      <c r="K298" s="293"/>
      <c r="L298" s="365">
        <v>641.29</v>
      </c>
      <c r="M298" s="376"/>
      <c r="N298" s="367">
        <v>14835</v>
      </c>
      <c r="O298" s="268"/>
      <c r="P298" s="268"/>
      <c r="Q298" s="268"/>
      <c r="R298" s="268"/>
      <c r="S298" s="268"/>
      <c r="T298" s="268"/>
      <c r="U298" s="268"/>
      <c r="V298" s="268"/>
      <c r="W298" s="268"/>
      <c r="X298" s="268"/>
      <c r="Y298" s="268"/>
      <c r="Z298" s="268"/>
      <c r="AA298" s="268"/>
      <c r="AB298" s="268"/>
      <c r="AC298" s="268"/>
      <c r="AD298" s="268"/>
      <c r="AE298" s="268"/>
      <c r="AF298" s="268"/>
      <c r="AG298" s="268"/>
      <c r="AH298" s="268"/>
      <c r="AI298" s="268"/>
      <c r="AJ298" s="333"/>
      <c r="AK298" s="278" t="s">
        <v>571</v>
      </c>
      <c r="AL298" s="268"/>
    </row>
    <row r="299" spans="1:38" x14ac:dyDescent="0.2">
      <c r="A299" s="364"/>
      <c r="B299" s="335"/>
      <c r="C299" s="293" t="s">
        <v>572</v>
      </c>
      <c r="D299" s="293"/>
      <c r="E299" s="293"/>
      <c r="F299" s="293"/>
      <c r="G299" s="293"/>
      <c r="H299" s="293"/>
      <c r="I299" s="293"/>
      <c r="J299" s="293"/>
      <c r="K299" s="293"/>
      <c r="L299" s="365">
        <v>373.58</v>
      </c>
      <c r="M299" s="376"/>
      <c r="N299" s="367">
        <v>8642</v>
      </c>
      <c r="O299" s="268"/>
      <c r="P299" s="268"/>
      <c r="Q299" s="268"/>
      <c r="R299" s="268"/>
      <c r="S299" s="268"/>
      <c r="T299" s="268"/>
      <c r="U299" s="268"/>
      <c r="V299" s="268"/>
      <c r="W299" s="268"/>
      <c r="X299" s="268"/>
      <c r="Y299" s="268"/>
      <c r="Z299" s="268"/>
      <c r="AA299" s="268"/>
      <c r="AB299" s="268"/>
      <c r="AC299" s="268"/>
      <c r="AD299" s="268"/>
      <c r="AE299" s="268"/>
      <c r="AF299" s="268"/>
      <c r="AG299" s="268"/>
      <c r="AH299" s="268"/>
      <c r="AI299" s="268"/>
      <c r="AJ299" s="333"/>
      <c r="AK299" s="278" t="s">
        <v>572</v>
      </c>
      <c r="AL299" s="268"/>
    </row>
    <row r="300" spans="1:38" x14ac:dyDescent="0.2">
      <c r="A300" s="364"/>
      <c r="B300" s="358"/>
      <c r="C300" s="368" t="s">
        <v>603</v>
      </c>
      <c r="D300" s="368"/>
      <c r="E300" s="368"/>
      <c r="F300" s="368"/>
      <c r="G300" s="368"/>
      <c r="H300" s="368"/>
      <c r="I300" s="368"/>
      <c r="J300" s="368"/>
      <c r="K300" s="368"/>
      <c r="L300" s="369">
        <v>42689.42</v>
      </c>
      <c r="M300" s="377"/>
      <c r="N300" s="378">
        <v>370740</v>
      </c>
      <c r="O300" s="268"/>
      <c r="P300" s="268"/>
      <c r="Q300" s="268"/>
      <c r="R300" s="268"/>
      <c r="S300" s="268"/>
      <c r="T300" s="268"/>
      <c r="U300" s="268"/>
      <c r="V300" s="268"/>
      <c r="W300" s="268"/>
      <c r="X300" s="268"/>
      <c r="Y300" s="268"/>
      <c r="Z300" s="268"/>
      <c r="AA300" s="268"/>
      <c r="AB300" s="268"/>
      <c r="AC300" s="268"/>
      <c r="AD300" s="268"/>
      <c r="AE300" s="268"/>
      <c r="AF300" s="268"/>
      <c r="AG300" s="268"/>
      <c r="AH300" s="268"/>
      <c r="AI300" s="268"/>
      <c r="AJ300" s="333"/>
      <c r="AK300" s="268"/>
      <c r="AL300" s="333" t="s">
        <v>603</v>
      </c>
    </row>
    <row r="301" spans="1:38" x14ac:dyDescent="0.2">
      <c r="A301" s="364"/>
      <c r="B301" s="335"/>
      <c r="C301" s="293" t="s">
        <v>557</v>
      </c>
      <c r="D301" s="293"/>
      <c r="E301" s="293"/>
      <c r="F301" s="293"/>
      <c r="G301" s="293"/>
      <c r="H301" s="293"/>
      <c r="I301" s="293"/>
      <c r="J301" s="293"/>
      <c r="K301" s="293"/>
      <c r="L301" s="365"/>
      <c r="M301" s="376"/>
      <c r="N301" s="367"/>
      <c r="O301" s="268"/>
      <c r="P301" s="268"/>
      <c r="Q301" s="268"/>
      <c r="R301" s="268"/>
      <c r="S301" s="268"/>
      <c r="T301" s="268"/>
      <c r="U301" s="268"/>
      <c r="V301" s="268"/>
      <c r="W301" s="268"/>
      <c r="X301" s="268"/>
      <c r="Y301" s="268"/>
      <c r="Z301" s="268"/>
      <c r="AA301" s="268"/>
      <c r="AB301" s="268"/>
      <c r="AC301" s="268"/>
      <c r="AD301" s="268"/>
      <c r="AE301" s="268"/>
      <c r="AF301" s="268"/>
      <c r="AG301" s="268"/>
      <c r="AH301" s="268"/>
      <c r="AI301" s="268"/>
      <c r="AJ301" s="333"/>
      <c r="AK301" s="278" t="s">
        <v>557</v>
      </c>
      <c r="AL301" s="333"/>
    </row>
    <row r="302" spans="1:38" x14ac:dyDescent="0.2">
      <c r="A302" s="364"/>
      <c r="B302" s="335"/>
      <c r="C302" s="293" t="s">
        <v>574</v>
      </c>
      <c r="D302" s="293"/>
      <c r="E302" s="293"/>
      <c r="F302" s="293"/>
      <c r="G302" s="293"/>
      <c r="H302" s="293"/>
      <c r="I302" s="293"/>
      <c r="J302" s="293"/>
      <c r="K302" s="293"/>
      <c r="L302" s="365"/>
      <c r="M302" s="376"/>
      <c r="N302" s="367">
        <v>238821</v>
      </c>
      <c r="O302" s="268"/>
      <c r="P302" s="268"/>
      <c r="Q302" s="268"/>
      <c r="R302" s="268"/>
      <c r="S302" s="268"/>
      <c r="T302" s="268"/>
      <c r="U302" s="268"/>
      <c r="V302" s="268"/>
      <c r="W302" s="268"/>
      <c r="X302" s="268"/>
      <c r="Y302" s="268"/>
      <c r="Z302" s="268"/>
      <c r="AA302" s="268"/>
      <c r="AB302" s="268"/>
      <c r="AC302" s="268"/>
      <c r="AD302" s="268"/>
      <c r="AE302" s="268"/>
      <c r="AF302" s="268"/>
      <c r="AG302" s="268"/>
      <c r="AH302" s="268"/>
      <c r="AI302" s="268"/>
      <c r="AJ302" s="333"/>
      <c r="AK302" s="278" t="s">
        <v>574</v>
      </c>
      <c r="AL302" s="333"/>
    </row>
    <row r="303" spans="1:38" ht="1.5" customHeight="1" x14ac:dyDescent="0.2">
      <c r="B303" s="358"/>
      <c r="C303" s="346"/>
      <c r="D303" s="346"/>
      <c r="E303" s="346"/>
      <c r="F303" s="346"/>
      <c r="G303" s="346"/>
      <c r="H303" s="346"/>
      <c r="I303" s="346"/>
      <c r="J303" s="346"/>
      <c r="K303" s="346"/>
      <c r="L303" s="369"/>
      <c r="M303" s="370"/>
      <c r="N303" s="379"/>
      <c r="O303" s="268"/>
      <c r="P303" s="268"/>
      <c r="Q303" s="268"/>
      <c r="R303" s="268"/>
      <c r="S303" s="268"/>
      <c r="T303" s="268"/>
      <c r="U303" s="268"/>
      <c r="V303" s="268"/>
      <c r="W303" s="268"/>
      <c r="X303" s="268"/>
      <c r="Y303" s="268"/>
      <c r="Z303" s="268"/>
      <c r="AA303" s="268"/>
      <c r="AB303" s="268"/>
      <c r="AC303" s="268"/>
      <c r="AD303" s="268"/>
      <c r="AE303" s="268"/>
      <c r="AF303" s="268"/>
      <c r="AG303" s="268"/>
      <c r="AH303" s="268"/>
      <c r="AI303" s="268"/>
      <c r="AJ303" s="268"/>
      <c r="AK303" s="268"/>
      <c r="AL303" s="268"/>
    </row>
    <row r="304" spans="1:38" ht="53.25" customHeight="1" x14ac:dyDescent="0.2">
      <c r="A304" s="380"/>
      <c r="B304" s="380"/>
      <c r="C304" s="380"/>
      <c r="D304" s="380"/>
      <c r="E304" s="380"/>
      <c r="F304" s="380"/>
      <c r="G304" s="380"/>
      <c r="H304" s="380"/>
      <c r="I304" s="380"/>
      <c r="J304" s="380"/>
      <c r="K304" s="380"/>
      <c r="L304" s="380"/>
      <c r="M304" s="380"/>
      <c r="N304" s="380"/>
      <c r="O304" s="268"/>
      <c r="P304" s="268"/>
      <c r="Q304" s="268"/>
      <c r="R304" s="268"/>
      <c r="S304" s="268"/>
      <c r="T304" s="268"/>
      <c r="U304" s="268"/>
      <c r="V304" s="268"/>
      <c r="W304" s="268"/>
      <c r="X304" s="268"/>
      <c r="Y304" s="268"/>
      <c r="Z304" s="268"/>
      <c r="AA304" s="268"/>
      <c r="AB304" s="268"/>
      <c r="AC304" s="268"/>
      <c r="AD304" s="268"/>
      <c r="AE304" s="268"/>
      <c r="AF304" s="268"/>
      <c r="AG304" s="268"/>
      <c r="AH304" s="268"/>
      <c r="AI304" s="268"/>
      <c r="AJ304" s="268"/>
      <c r="AK304" s="268"/>
      <c r="AL304" s="268"/>
    </row>
    <row r="305" spans="1:38" ht="15" x14ac:dyDescent="0.25">
      <c r="A305" s="381" t="s">
        <v>604</v>
      </c>
      <c r="B305" s="382"/>
      <c r="C305" s="382"/>
      <c r="D305" s="382"/>
      <c r="E305" s="382"/>
      <c r="F305" s="382"/>
      <c r="G305" s="382"/>
      <c r="H305" s="382"/>
      <c r="I305" s="382"/>
      <c r="J305" s="382"/>
      <c r="K305" s="382"/>
      <c r="L305" s="382"/>
      <c r="M305" s="382"/>
      <c r="N305" s="272"/>
      <c r="O305" s="268"/>
      <c r="P305" s="268"/>
      <c r="Q305" s="268"/>
      <c r="R305" s="268"/>
      <c r="S305" s="268"/>
      <c r="T305" s="268"/>
      <c r="U305" s="268"/>
      <c r="V305" s="268"/>
      <c r="W305" s="268"/>
      <c r="X305" s="268"/>
      <c r="Y305" s="268"/>
      <c r="Z305" s="268"/>
      <c r="AA305" s="268"/>
      <c r="AB305" s="268"/>
      <c r="AC305" s="268"/>
      <c r="AD305" s="268"/>
      <c r="AE305" s="268"/>
      <c r="AF305" s="268"/>
      <c r="AG305" s="268"/>
      <c r="AH305" s="268"/>
      <c r="AI305" s="268"/>
      <c r="AJ305" s="268"/>
      <c r="AK305" s="268"/>
      <c r="AL305" s="268"/>
    </row>
    <row r="306" spans="1:38" ht="13.5" customHeight="1" x14ac:dyDescent="0.25">
      <c r="A306" s="383" t="s">
        <v>605</v>
      </c>
      <c r="B306" s="382"/>
      <c r="C306" s="382"/>
      <c r="D306" s="382"/>
      <c r="E306" s="382"/>
      <c r="F306" s="382"/>
      <c r="G306" s="382"/>
      <c r="H306" s="382"/>
      <c r="I306" s="382"/>
      <c r="J306" s="382"/>
      <c r="K306" s="382"/>
      <c r="L306" s="382"/>
      <c r="M306" s="382"/>
      <c r="N306" s="272"/>
      <c r="O306" s="268"/>
      <c r="P306" s="268"/>
      <c r="Q306" s="268"/>
      <c r="R306" s="268"/>
      <c r="S306" s="268"/>
      <c r="T306" s="268"/>
      <c r="U306" s="268"/>
      <c r="V306" s="268"/>
      <c r="W306" s="268"/>
      <c r="X306" s="268"/>
      <c r="Y306" s="268"/>
      <c r="Z306" s="268"/>
      <c r="AA306" s="268"/>
      <c r="AB306" s="268"/>
      <c r="AC306" s="268"/>
      <c r="AD306" s="268"/>
      <c r="AE306" s="268"/>
      <c r="AF306" s="268"/>
      <c r="AG306" s="268"/>
      <c r="AH306" s="268"/>
      <c r="AI306" s="268"/>
      <c r="AJ306" s="268"/>
      <c r="AK306" s="268"/>
      <c r="AL306" s="268"/>
    </row>
    <row r="307" spans="1:38" ht="12.75" customHeight="1" x14ac:dyDescent="0.2">
      <c r="A307" s="384"/>
      <c r="B307" s="385"/>
      <c r="C307" s="386"/>
      <c r="D307" s="384"/>
      <c r="E307" s="387"/>
      <c r="F307" s="387"/>
      <c r="G307" s="387"/>
      <c r="H307" s="387"/>
      <c r="I307" s="387"/>
      <c r="J307" s="387"/>
      <c r="K307" s="387"/>
      <c r="L307" s="388"/>
      <c r="M307" s="388"/>
      <c r="N307" s="272"/>
      <c r="O307" s="268"/>
      <c r="P307" s="268"/>
      <c r="Q307" s="268"/>
      <c r="R307" s="268"/>
      <c r="S307" s="268"/>
      <c r="T307" s="268"/>
      <c r="U307" s="268"/>
      <c r="V307" s="268"/>
      <c r="W307" s="268"/>
      <c r="X307" s="268"/>
      <c r="Y307" s="268"/>
      <c r="Z307" s="268"/>
      <c r="AA307" s="268"/>
      <c r="AB307" s="268"/>
      <c r="AC307" s="268"/>
      <c r="AD307" s="268"/>
      <c r="AE307" s="268"/>
      <c r="AF307" s="268"/>
      <c r="AG307" s="268"/>
      <c r="AH307" s="268"/>
      <c r="AI307" s="268"/>
      <c r="AJ307" s="268"/>
      <c r="AK307" s="268"/>
      <c r="AL307" s="268"/>
    </row>
    <row r="308" spans="1:38" ht="19.5" customHeight="1" x14ac:dyDescent="0.25">
      <c r="A308" s="381" t="s">
        <v>606</v>
      </c>
      <c r="B308" s="382"/>
      <c r="C308" s="382"/>
      <c r="D308" s="382"/>
      <c r="E308" s="382"/>
      <c r="F308" s="382"/>
      <c r="G308" s="382"/>
      <c r="H308" s="382"/>
      <c r="I308" s="382"/>
      <c r="J308" s="382"/>
      <c r="K308" s="382"/>
      <c r="L308" s="382"/>
      <c r="M308" s="382"/>
      <c r="N308" s="272"/>
      <c r="O308" s="268"/>
      <c r="P308" s="268"/>
      <c r="Q308" s="268"/>
      <c r="R308" s="268"/>
      <c r="S308" s="268"/>
      <c r="T308" s="268"/>
      <c r="U308" s="268"/>
      <c r="V308" s="268"/>
      <c r="W308" s="268"/>
      <c r="X308" s="268"/>
      <c r="Y308" s="268"/>
      <c r="Z308" s="268"/>
      <c r="AA308" s="268"/>
      <c r="AB308" s="268"/>
      <c r="AC308" s="268"/>
      <c r="AD308" s="268"/>
      <c r="AE308" s="268"/>
      <c r="AF308" s="268"/>
      <c r="AG308" s="268"/>
      <c r="AH308" s="268"/>
      <c r="AI308" s="268"/>
      <c r="AJ308" s="268"/>
      <c r="AK308" s="268"/>
      <c r="AL308" s="268"/>
    </row>
    <row r="309" spans="1:38" ht="22.5" customHeight="1" x14ac:dyDescent="0.25">
      <c r="A309" s="383" t="s">
        <v>605</v>
      </c>
      <c r="B309" s="382"/>
      <c r="C309" s="382"/>
      <c r="D309" s="382"/>
      <c r="E309" s="382"/>
      <c r="F309" s="382"/>
      <c r="G309" s="382"/>
      <c r="H309" s="382"/>
      <c r="I309" s="382"/>
      <c r="J309" s="382"/>
      <c r="K309" s="382"/>
      <c r="L309" s="382"/>
      <c r="M309" s="382"/>
      <c r="N309" s="389"/>
    </row>
    <row r="310" spans="1:38" x14ac:dyDescent="0.2">
      <c r="B310" s="390"/>
      <c r="D310" s="390"/>
      <c r="F310" s="390"/>
      <c r="O310" s="268"/>
      <c r="P310" s="268"/>
      <c r="Q310" s="268"/>
      <c r="R310" s="268"/>
      <c r="S310" s="268"/>
      <c r="T310" s="268"/>
      <c r="U310" s="268"/>
      <c r="V310" s="268"/>
      <c r="W310" s="268"/>
      <c r="X310" s="268"/>
      <c r="Y310" s="268"/>
      <c r="Z310" s="268"/>
      <c r="AA310" s="268"/>
      <c r="AB310" s="268"/>
      <c r="AC310" s="268"/>
      <c r="AD310" s="268"/>
      <c r="AE310" s="268"/>
      <c r="AF310" s="268"/>
      <c r="AG310" s="268"/>
      <c r="AH310" s="268"/>
      <c r="AI310" s="268"/>
      <c r="AJ310" s="268"/>
      <c r="AK310" s="268"/>
      <c r="AL310" s="268"/>
    </row>
    <row r="328" spans="15:38" x14ac:dyDescent="0.2">
      <c r="O328" s="268"/>
      <c r="P328" s="268"/>
      <c r="Q328" s="268"/>
      <c r="R328" s="268"/>
      <c r="S328" s="268"/>
      <c r="T328" s="268"/>
      <c r="U328" s="268"/>
      <c r="V328" s="268"/>
      <c r="W328" s="268"/>
      <c r="X328" s="268"/>
      <c r="Y328" s="268"/>
      <c r="Z328" s="268"/>
      <c r="AA328" s="268"/>
      <c r="AB328" s="268"/>
      <c r="AC328" s="268"/>
      <c r="AD328" s="268"/>
      <c r="AE328" s="268"/>
      <c r="AF328" s="268"/>
      <c r="AG328" s="268"/>
      <c r="AH328" s="268"/>
      <c r="AI328" s="268"/>
      <c r="AJ328" s="268"/>
      <c r="AK328" s="268"/>
      <c r="AL328" s="268"/>
    </row>
    <row r="334" spans="15:38" x14ac:dyDescent="0.2">
      <c r="O334" s="268"/>
      <c r="P334" s="268"/>
      <c r="Q334" s="268"/>
      <c r="R334" s="268"/>
      <c r="S334" s="268"/>
      <c r="T334" s="268"/>
      <c r="U334" s="268"/>
      <c r="V334" s="268"/>
      <c r="W334" s="268"/>
      <c r="X334" s="268"/>
      <c r="Y334" s="268"/>
      <c r="Z334" s="268"/>
      <c r="AA334" s="268"/>
      <c r="AB334" s="268"/>
      <c r="AC334" s="268"/>
      <c r="AD334" s="268"/>
      <c r="AE334" s="268"/>
      <c r="AF334" s="268"/>
      <c r="AG334" s="268"/>
      <c r="AH334" s="268"/>
      <c r="AI334" s="268"/>
      <c r="AJ334" s="268"/>
      <c r="AK334" s="268"/>
      <c r="AL334" s="268"/>
    </row>
    <row r="347" spans="15:38" x14ac:dyDescent="0.2">
      <c r="O347" s="268"/>
      <c r="P347" s="268"/>
      <c r="Q347" s="268"/>
      <c r="R347" s="268"/>
      <c r="S347" s="268"/>
      <c r="T347" s="268"/>
      <c r="U347" s="268"/>
      <c r="V347" s="268"/>
      <c r="W347" s="268"/>
      <c r="X347" s="268"/>
      <c r="Y347" s="268"/>
      <c r="Z347" s="268"/>
      <c r="AA347" s="268"/>
      <c r="AB347" s="268"/>
      <c r="AC347" s="268"/>
      <c r="AD347" s="268"/>
      <c r="AE347" s="268"/>
      <c r="AF347" s="268"/>
      <c r="AG347" s="268"/>
      <c r="AH347" s="268"/>
      <c r="AI347" s="268"/>
      <c r="AJ347" s="268"/>
      <c r="AK347" s="268"/>
      <c r="AL347" s="268"/>
    </row>
  </sheetData>
  <mergeCells count="294">
    <mergeCell ref="A308:M308"/>
    <mergeCell ref="A309:M309"/>
    <mergeCell ref="C299:K299"/>
    <mergeCell ref="C300:K300"/>
    <mergeCell ref="C301:K301"/>
    <mergeCell ref="C302:K302"/>
    <mergeCell ref="A305:M305"/>
    <mergeCell ref="A306:M306"/>
    <mergeCell ref="C293:K293"/>
    <mergeCell ref="C294:K294"/>
    <mergeCell ref="C295:K295"/>
    <mergeCell ref="C296:K296"/>
    <mergeCell ref="C297:K297"/>
    <mergeCell ref="C298:K298"/>
    <mergeCell ref="C287:K287"/>
    <mergeCell ref="C288:K288"/>
    <mergeCell ref="C289:K289"/>
    <mergeCell ref="C290:K290"/>
    <mergeCell ref="C291:K291"/>
    <mergeCell ref="C292:K292"/>
    <mergeCell ref="C281:K281"/>
    <mergeCell ref="C282:K282"/>
    <mergeCell ref="C283:K283"/>
    <mergeCell ref="C284:K284"/>
    <mergeCell ref="C285:K285"/>
    <mergeCell ref="C286:K286"/>
    <mergeCell ref="C274:K274"/>
    <mergeCell ref="C275:K275"/>
    <mergeCell ref="C276:K276"/>
    <mergeCell ref="C277:K277"/>
    <mergeCell ref="C279:K279"/>
    <mergeCell ref="C280:K280"/>
    <mergeCell ref="C268:K268"/>
    <mergeCell ref="C269:K269"/>
    <mergeCell ref="C270:K270"/>
    <mergeCell ref="C271:K271"/>
    <mergeCell ref="C272:K272"/>
    <mergeCell ref="C273:K273"/>
    <mergeCell ref="C262:K262"/>
    <mergeCell ref="C263:K263"/>
    <mergeCell ref="C264:K264"/>
    <mergeCell ref="C265:K265"/>
    <mergeCell ref="C266:K266"/>
    <mergeCell ref="C267:K267"/>
    <mergeCell ref="C255:N255"/>
    <mergeCell ref="C256:E256"/>
    <mergeCell ref="C257:E257"/>
    <mergeCell ref="C259:K259"/>
    <mergeCell ref="C260:K260"/>
    <mergeCell ref="C261:K261"/>
    <mergeCell ref="C249:E249"/>
    <mergeCell ref="C250:E250"/>
    <mergeCell ref="C251:E251"/>
    <mergeCell ref="C252:E252"/>
    <mergeCell ref="C253:E253"/>
    <mergeCell ref="C254:E254"/>
    <mergeCell ref="C243:N243"/>
    <mergeCell ref="C244:E244"/>
    <mergeCell ref="C245:E245"/>
    <mergeCell ref="C246:E246"/>
    <mergeCell ref="C247:E247"/>
    <mergeCell ref="C248:E248"/>
    <mergeCell ref="C237:E237"/>
    <mergeCell ref="C238:E238"/>
    <mergeCell ref="C239:E239"/>
    <mergeCell ref="C240:E240"/>
    <mergeCell ref="C241:E241"/>
    <mergeCell ref="C242:E242"/>
    <mergeCell ref="C231:N231"/>
    <mergeCell ref="C232:E232"/>
    <mergeCell ref="C233:E233"/>
    <mergeCell ref="C234:E234"/>
    <mergeCell ref="C235:E235"/>
    <mergeCell ref="C236:E236"/>
    <mergeCell ref="C225:K225"/>
    <mergeCell ref="C226:K226"/>
    <mergeCell ref="C227:K227"/>
    <mergeCell ref="C228:K228"/>
    <mergeCell ref="A229:N229"/>
    <mergeCell ref="C230:E230"/>
    <mergeCell ref="C219:K219"/>
    <mergeCell ref="C220:K220"/>
    <mergeCell ref="C221:K221"/>
    <mergeCell ref="C222:K222"/>
    <mergeCell ref="C223:K223"/>
    <mergeCell ref="C224:K224"/>
    <mergeCell ref="C213:K213"/>
    <mergeCell ref="C214:K214"/>
    <mergeCell ref="C215:K215"/>
    <mergeCell ref="C216:K216"/>
    <mergeCell ref="C217:K217"/>
    <mergeCell ref="C218:K218"/>
    <mergeCell ref="C207:K207"/>
    <mergeCell ref="C208:K208"/>
    <mergeCell ref="C209:K209"/>
    <mergeCell ref="C210:K210"/>
    <mergeCell ref="C211:K211"/>
    <mergeCell ref="C212:K212"/>
    <mergeCell ref="C200:E200"/>
    <mergeCell ref="C201:N201"/>
    <mergeCell ref="C202:E202"/>
    <mergeCell ref="C203:N203"/>
    <mergeCell ref="C205:K205"/>
    <mergeCell ref="C206:K206"/>
    <mergeCell ref="C194:E194"/>
    <mergeCell ref="C195:N195"/>
    <mergeCell ref="C196:E196"/>
    <mergeCell ref="C197:N197"/>
    <mergeCell ref="C198:E198"/>
    <mergeCell ref="C199:N199"/>
    <mergeCell ref="C188:E188"/>
    <mergeCell ref="A189:N189"/>
    <mergeCell ref="C190:E190"/>
    <mergeCell ref="C191:N191"/>
    <mergeCell ref="C192:E192"/>
    <mergeCell ref="C193:N193"/>
    <mergeCell ref="C182:E182"/>
    <mergeCell ref="C183:N183"/>
    <mergeCell ref="A184:N184"/>
    <mergeCell ref="C185:E185"/>
    <mergeCell ref="C186:E186"/>
    <mergeCell ref="C187:E187"/>
    <mergeCell ref="C176:E176"/>
    <mergeCell ref="C177:N177"/>
    <mergeCell ref="C178:E178"/>
    <mergeCell ref="C179:N179"/>
    <mergeCell ref="C180:E180"/>
    <mergeCell ref="C181:N181"/>
    <mergeCell ref="C170:E170"/>
    <mergeCell ref="C171:E171"/>
    <mergeCell ref="C172:E172"/>
    <mergeCell ref="A173:N173"/>
    <mergeCell ref="A174:N174"/>
    <mergeCell ref="C175:E175"/>
    <mergeCell ref="C164:E164"/>
    <mergeCell ref="C165:E165"/>
    <mergeCell ref="C166:E166"/>
    <mergeCell ref="C167:E167"/>
    <mergeCell ref="C168:E168"/>
    <mergeCell ref="C169:E169"/>
    <mergeCell ref="C158:N158"/>
    <mergeCell ref="C159:N159"/>
    <mergeCell ref="C160:E160"/>
    <mergeCell ref="C161:E161"/>
    <mergeCell ref="C162:E162"/>
    <mergeCell ref="C163:E163"/>
    <mergeCell ref="C152:E152"/>
    <mergeCell ref="C153:E153"/>
    <mergeCell ref="C154:E154"/>
    <mergeCell ref="C155:N155"/>
    <mergeCell ref="A156:N156"/>
    <mergeCell ref="C157:E157"/>
    <mergeCell ref="C146:E146"/>
    <mergeCell ref="C147:E147"/>
    <mergeCell ref="C148:E148"/>
    <mergeCell ref="C149:E149"/>
    <mergeCell ref="C150:E150"/>
    <mergeCell ref="C151:E151"/>
    <mergeCell ref="C140:E140"/>
    <mergeCell ref="C141:E141"/>
    <mergeCell ref="C142:N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28:E128"/>
    <mergeCell ref="C129:N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16:E116"/>
    <mergeCell ref="C117:E117"/>
    <mergeCell ref="C118:E118"/>
    <mergeCell ref="C119:E119"/>
    <mergeCell ref="C120:E120"/>
    <mergeCell ref="C121:E121"/>
    <mergeCell ref="C110:N110"/>
    <mergeCell ref="A111:N111"/>
    <mergeCell ref="C112:E112"/>
    <mergeCell ref="C113:N113"/>
    <mergeCell ref="C114:E114"/>
    <mergeCell ref="C115:E115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92:N92"/>
    <mergeCell ref="A93:N93"/>
    <mergeCell ref="C94:E94"/>
    <mergeCell ref="C95:N95"/>
    <mergeCell ref="C96:E96"/>
    <mergeCell ref="C97:E97"/>
    <mergeCell ref="C86:E86"/>
    <mergeCell ref="C87:E87"/>
    <mergeCell ref="C88:E88"/>
    <mergeCell ref="C89:N89"/>
    <mergeCell ref="C90:N90"/>
    <mergeCell ref="C91:E91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N66"/>
    <mergeCell ref="C67:E67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N54"/>
    <mergeCell ref="C55:E55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N42"/>
    <mergeCell ref="C43:E43"/>
    <mergeCell ref="B24:F24"/>
    <mergeCell ref="B25:F25"/>
    <mergeCell ref="L34:M34"/>
    <mergeCell ref="A36:A38"/>
    <mergeCell ref="B36:B38"/>
    <mergeCell ref="C36:E38"/>
    <mergeCell ref="F36:F38"/>
    <mergeCell ref="G36:I37"/>
    <mergeCell ref="J36:L37"/>
    <mergeCell ref="M36:M38"/>
    <mergeCell ref="A15:N15"/>
    <mergeCell ref="A17:N17"/>
    <mergeCell ref="A18:N18"/>
    <mergeCell ref="A19:N19"/>
    <mergeCell ref="A21:N21"/>
    <mergeCell ref="A22:N22"/>
    <mergeCell ref="A7:D7"/>
    <mergeCell ref="J7:L7"/>
    <mergeCell ref="C8:D8"/>
    <mergeCell ref="M8:N8"/>
    <mergeCell ref="D11:N11"/>
    <mergeCell ref="A14:N14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5" max="34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47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customHeight="1" x14ac:dyDescent="0.25"/>
  <cols>
    <col min="1" max="1" width="8.140625" style="268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8.7109375" style="268" customWidth="1"/>
    <col min="10" max="10" width="8.140625" style="268" customWidth="1"/>
    <col min="11" max="11" width="8.5703125" style="268" customWidth="1"/>
    <col min="12" max="12" width="10" style="268" customWidth="1"/>
    <col min="13" max="13" width="6.5703125" style="268" customWidth="1"/>
    <col min="14" max="14" width="9.7109375" style="268" customWidth="1"/>
    <col min="15" max="15" width="9.140625" style="389"/>
    <col min="16" max="16" width="49.140625" style="278" hidden="1" customWidth="1"/>
    <col min="17" max="17" width="43" style="278" hidden="1" customWidth="1"/>
    <col min="18" max="18" width="100.28515625" style="278" hidden="1" customWidth="1"/>
    <col min="19" max="22" width="139" style="278" hidden="1" customWidth="1"/>
    <col min="23" max="23" width="34.140625" style="278" hidden="1" customWidth="1"/>
    <col min="24" max="24" width="110.7109375" style="278" hidden="1" customWidth="1"/>
    <col min="25" max="29" width="34.140625" style="278" hidden="1" customWidth="1"/>
    <col min="30" max="31" width="110.7109375" style="278" hidden="1" customWidth="1"/>
    <col min="32" max="32" width="139" style="278" hidden="1" customWidth="1"/>
    <col min="33" max="38" width="84.42578125" style="278" hidden="1" customWidth="1"/>
    <col min="39" max="16384" width="9.140625" style="268"/>
  </cols>
  <sheetData>
    <row r="1" spans="1:38" x14ac:dyDescent="0.2">
      <c r="N1" s="269" t="s">
        <v>187</v>
      </c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</row>
    <row r="2" spans="1:38" x14ac:dyDescent="0.2">
      <c r="N2" s="269" t="s">
        <v>188</v>
      </c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</row>
    <row r="3" spans="1:38" ht="8.25" customHeight="1" x14ac:dyDescent="0.2">
      <c r="N3" s="269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</row>
    <row r="4" spans="1:38" ht="14.25" customHeight="1" x14ac:dyDescent="0.2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</row>
    <row r="5" spans="1:38" ht="12" customHeight="1" x14ac:dyDescent="0.2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</row>
    <row r="6" spans="1:38" ht="11.25" customHeight="1" x14ac:dyDescent="0.2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O6" s="268"/>
      <c r="P6" s="278" t="s">
        <v>189</v>
      </c>
      <c r="Q6" s="278" t="s">
        <v>189</v>
      </c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</row>
    <row r="7" spans="1:38" ht="17.25" customHeight="1" x14ac:dyDescent="0.2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</row>
    <row r="8" spans="1:38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</row>
    <row r="9" spans="1:38" ht="15.75" customHeight="1" x14ac:dyDescent="0.2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</row>
    <row r="10" spans="1:38" ht="15.75" customHeight="1" x14ac:dyDescent="0.2">
      <c r="F10" s="290"/>
      <c r="J10" s="288"/>
      <c r="K10" s="288"/>
      <c r="L10" s="271"/>
      <c r="M10" s="271"/>
      <c r="N10" s="289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</row>
    <row r="11" spans="1:38" ht="56.25" x14ac:dyDescent="0.2">
      <c r="A11" s="291" t="s">
        <v>191</v>
      </c>
      <c r="B11" s="292"/>
      <c r="D11" s="293" t="s">
        <v>192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68"/>
      <c r="P11" s="268"/>
      <c r="Q11" s="268"/>
      <c r="R11" s="278" t="s">
        <v>192</v>
      </c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</row>
    <row r="12" spans="1:38" ht="15" customHeight="1" x14ac:dyDescent="0.2">
      <c r="A12" s="294" t="s">
        <v>193</v>
      </c>
      <c r="D12" s="295" t="s">
        <v>194</v>
      </c>
      <c r="E12" s="295"/>
      <c r="F12" s="296"/>
      <c r="G12" s="296"/>
      <c r="H12" s="296"/>
      <c r="I12" s="296"/>
      <c r="J12" s="296"/>
      <c r="K12" s="296"/>
      <c r="L12" s="296"/>
      <c r="M12" s="296"/>
      <c r="N12" s="296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</row>
    <row r="13" spans="1:38" ht="8.25" customHeight="1" x14ac:dyDescent="0.2">
      <c r="A13" s="294"/>
      <c r="F13" s="292"/>
      <c r="G13" s="292"/>
      <c r="H13" s="292"/>
      <c r="I13" s="292"/>
      <c r="J13" s="292"/>
      <c r="K13" s="292"/>
      <c r="L13" s="292"/>
      <c r="M13" s="292"/>
      <c r="N13" s="292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</row>
    <row r="14" spans="1:38" ht="39.75" customHeight="1" x14ac:dyDescent="0.2">
      <c r="A14" s="297" t="s">
        <v>131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68"/>
      <c r="P14" s="268"/>
      <c r="Q14" s="268"/>
      <c r="R14" s="268"/>
      <c r="S14" s="278" t="s">
        <v>195</v>
      </c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</row>
    <row r="15" spans="1:38" x14ac:dyDescent="0.2">
      <c r="A15" s="298" t="s">
        <v>196</v>
      </c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</row>
    <row r="16" spans="1:38" ht="8.25" customHeight="1" x14ac:dyDescent="0.2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</row>
    <row r="17" spans="1:38" x14ac:dyDescent="0.2">
      <c r="A17" s="297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68"/>
      <c r="P17" s="268"/>
      <c r="Q17" s="268"/>
      <c r="R17" s="268"/>
      <c r="S17" s="268"/>
      <c r="T17" s="278" t="s">
        <v>189</v>
      </c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</row>
    <row r="18" spans="1:38" x14ac:dyDescent="0.2">
      <c r="A18" s="298" t="s">
        <v>197</v>
      </c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</row>
    <row r="19" spans="1:38" ht="24" customHeight="1" x14ac:dyDescent="0.25">
      <c r="A19" s="300" t="s">
        <v>650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</row>
    <row r="20" spans="1:38" ht="8.25" customHeight="1" x14ac:dyDescent="0.25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</row>
    <row r="21" spans="1:38" x14ac:dyDescent="0.2">
      <c r="A21" s="302" t="s">
        <v>136</v>
      </c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268"/>
      <c r="P21" s="268"/>
      <c r="Q21" s="268"/>
      <c r="R21" s="268"/>
      <c r="S21" s="268"/>
      <c r="T21" s="268"/>
      <c r="U21" s="278" t="s">
        <v>651</v>
      </c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</row>
    <row r="22" spans="1:38" ht="13.5" customHeight="1" x14ac:dyDescent="0.2">
      <c r="A22" s="298" t="s">
        <v>200</v>
      </c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</row>
    <row r="23" spans="1:38" ht="15" customHeight="1" x14ac:dyDescent="0.2">
      <c r="A23" s="268" t="s">
        <v>201</v>
      </c>
      <c r="B23" s="303" t="s">
        <v>202</v>
      </c>
      <c r="C23" s="268" t="s">
        <v>203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</row>
    <row r="24" spans="1:38" ht="18" customHeight="1" x14ac:dyDescent="0.2">
      <c r="A24" s="268" t="s">
        <v>204</v>
      </c>
      <c r="B24" s="302" t="s">
        <v>205</v>
      </c>
      <c r="C24" s="302"/>
      <c r="D24" s="302"/>
      <c r="E24" s="302"/>
      <c r="F24" s="302"/>
      <c r="G24" s="278"/>
      <c r="H24" s="278"/>
      <c r="I24" s="278"/>
      <c r="J24" s="278"/>
      <c r="K24" s="278"/>
      <c r="L24" s="278"/>
      <c r="M24" s="278"/>
      <c r="N24" s="27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</row>
    <row r="25" spans="1:38" x14ac:dyDescent="0.2">
      <c r="B25" s="304" t="s">
        <v>206</v>
      </c>
      <c r="C25" s="304"/>
      <c r="D25" s="304"/>
      <c r="E25" s="304"/>
      <c r="F25" s="304"/>
      <c r="G25" s="305"/>
      <c r="H25" s="305"/>
      <c r="I25" s="305"/>
      <c r="J25" s="305"/>
      <c r="K25" s="305"/>
      <c r="L25" s="305"/>
      <c r="M25" s="306"/>
      <c r="N25" s="305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</row>
    <row r="26" spans="1:38" ht="9.75" customHeight="1" x14ac:dyDescent="0.2">
      <c r="D26" s="307"/>
      <c r="E26" s="307"/>
      <c r="F26" s="307"/>
      <c r="G26" s="307"/>
      <c r="H26" s="307"/>
      <c r="I26" s="307"/>
      <c r="J26" s="307"/>
      <c r="K26" s="307"/>
      <c r="L26" s="307"/>
      <c r="M26" s="305"/>
      <c r="N26" s="305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</row>
    <row r="27" spans="1:38" x14ac:dyDescent="0.2">
      <c r="A27" s="308" t="s">
        <v>207</v>
      </c>
      <c r="D27" s="295" t="s">
        <v>208</v>
      </c>
      <c r="F27" s="309"/>
      <c r="G27" s="309"/>
      <c r="H27" s="309"/>
      <c r="I27" s="309"/>
      <c r="J27" s="309"/>
      <c r="K27" s="309"/>
      <c r="L27" s="309"/>
      <c r="M27" s="309"/>
      <c r="N27" s="309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</row>
    <row r="28" spans="1:38" ht="9.75" customHeight="1" x14ac:dyDescent="0.2"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</row>
    <row r="29" spans="1:38" ht="12.75" customHeight="1" x14ac:dyDescent="0.2">
      <c r="A29" s="308" t="s">
        <v>209</v>
      </c>
      <c r="C29" s="310">
        <v>365.93</v>
      </c>
      <c r="D29" s="311" t="s">
        <v>652</v>
      </c>
      <c r="E29" s="294" t="s">
        <v>211</v>
      </c>
      <c r="L29" s="312"/>
      <c r="M29" s="312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</row>
    <row r="30" spans="1:38" ht="12.75" customHeight="1" x14ac:dyDescent="0.2">
      <c r="B30" s="268" t="s">
        <v>212</v>
      </c>
      <c r="C30" s="313"/>
      <c r="D30" s="314"/>
      <c r="E30" s="294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</row>
    <row r="31" spans="1:38" ht="12.75" customHeight="1" x14ac:dyDescent="0.2">
      <c r="B31" s="268" t="s">
        <v>10</v>
      </c>
      <c r="C31" s="310">
        <v>262.75</v>
      </c>
      <c r="D31" s="311" t="s">
        <v>653</v>
      </c>
      <c r="E31" s="294" t="s">
        <v>211</v>
      </c>
      <c r="G31" s="268" t="s">
        <v>214</v>
      </c>
      <c r="L31" s="310">
        <v>10</v>
      </c>
      <c r="M31" s="311" t="s">
        <v>654</v>
      </c>
      <c r="N31" s="294" t="s">
        <v>211</v>
      </c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</row>
    <row r="32" spans="1:38" ht="12.75" customHeight="1" x14ac:dyDescent="0.2">
      <c r="B32" s="268" t="s">
        <v>11</v>
      </c>
      <c r="C32" s="310">
        <v>103.18</v>
      </c>
      <c r="D32" s="315" t="s">
        <v>612</v>
      </c>
      <c r="E32" s="294" t="s">
        <v>211</v>
      </c>
      <c r="G32" s="268" t="s">
        <v>217</v>
      </c>
      <c r="L32" s="316"/>
      <c r="M32" s="316">
        <v>48.11</v>
      </c>
      <c r="N32" s="294" t="s">
        <v>218</v>
      </c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</row>
    <row r="33" spans="1:38" ht="12.75" customHeight="1" x14ac:dyDescent="0.2">
      <c r="B33" s="268" t="s">
        <v>219</v>
      </c>
      <c r="C33" s="310">
        <v>0</v>
      </c>
      <c r="D33" s="315" t="s">
        <v>220</v>
      </c>
      <c r="E33" s="294" t="s">
        <v>211</v>
      </c>
      <c r="G33" s="268" t="s">
        <v>221</v>
      </c>
      <c r="L33" s="316"/>
      <c r="M33" s="316">
        <v>15</v>
      </c>
      <c r="N33" s="294" t="s">
        <v>218</v>
      </c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</row>
    <row r="34" spans="1:38" ht="12.75" customHeight="1" x14ac:dyDescent="0.2">
      <c r="B34" s="268" t="s">
        <v>222</v>
      </c>
      <c r="C34" s="310">
        <v>0</v>
      </c>
      <c r="D34" s="311" t="s">
        <v>220</v>
      </c>
      <c r="E34" s="294" t="s">
        <v>211</v>
      </c>
      <c r="G34" s="268" t="s">
        <v>223</v>
      </c>
      <c r="L34" s="317"/>
      <c r="M34" s="317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</row>
    <row r="35" spans="1:38" ht="9.75" customHeight="1" x14ac:dyDescent="0.2">
      <c r="A35" s="31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</row>
    <row r="36" spans="1:38" ht="36" customHeight="1" x14ac:dyDescent="0.2">
      <c r="A36" s="319" t="s">
        <v>224</v>
      </c>
      <c r="B36" s="319" t="s">
        <v>143</v>
      </c>
      <c r="C36" s="319" t="s">
        <v>225</v>
      </c>
      <c r="D36" s="319"/>
      <c r="E36" s="319"/>
      <c r="F36" s="319" t="s">
        <v>226</v>
      </c>
      <c r="G36" s="319" t="s">
        <v>227</v>
      </c>
      <c r="H36" s="319"/>
      <c r="I36" s="319"/>
      <c r="J36" s="319" t="s">
        <v>228</v>
      </c>
      <c r="K36" s="319"/>
      <c r="L36" s="319"/>
      <c r="M36" s="319" t="s">
        <v>229</v>
      </c>
      <c r="N36" s="319" t="s">
        <v>230</v>
      </c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</row>
    <row r="37" spans="1:38" ht="36.75" customHeight="1" x14ac:dyDescent="0.2">
      <c r="A37" s="319"/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</row>
    <row r="38" spans="1:38" ht="42.75" customHeight="1" x14ac:dyDescent="0.2">
      <c r="A38" s="319"/>
      <c r="B38" s="319"/>
      <c r="C38" s="319"/>
      <c r="D38" s="319"/>
      <c r="E38" s="319"/>
      <c r="F38" s="319"/>
      <c r="G38" s="320" t="s">
        <v>231</v>
      </c>
      <c r="H38" s="320" t="s">
        <v>232</v>
      </c>
      <c r="I38" s="320" t="s">
        <v>233</v>
      </c>
      <c r="J38" s="320" t="s">
        <v>231</v>
      </c>
      <c r="K38" s="320" t="s">
        <v>232</v>
      </c>
      <c r="L38" s="320" t="s">
        <v>234</v>
      </c>
      <c r="M38" s="319"/>
      <c r="N38" s="319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</row>
    <row r="39" spans="1:38" x14ac:dyDescent="0.2">
      <c r="A39" s="321">
        <v>1</v>
      </c>
      <c r="B39" s="321">
        <v>2</v>
      </c>
      <c r="C39" s="322">
        <v>3</v>
      </c>
      <c r="D39" s="322"/>
      <c r="E39" s="322"/>
      <c r="F39" s="321">
        <v>4</v>
      </c>
      <c r="G39" s="321">
        <v>5</v>
      </c>
      <c r="H39" s="321">
        <v>6</v>
      </c>
      <c r="I39" s="321">
        <v>7</v>
      </c>
      <c r="J39" s="321">
        <v>8</v>
      </c>
      <c r="K39" s="321">
        <v>9</v>
      </c>
      <c r="L39" s="321">
        <v>10</v>
      </c>
      <c r="M39" s="321">
        <v>11</v>
      </c>
      <c r="N39" s="321">
        <v>12</v>
      </c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</row>
    <row r="40" spans="1:38" ht="12" x14ac:dyDescent="0.2">
      <c r="A40" s="323" t="s">
        <v>655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5"/>
      <c r="O40" s="268"/>
      <c r="P40" s="268"/>
      <c r="Q40" s="268"/>
      <c r="R40" s="268"/>
      <c r="S40" s="268"/>
      <c r="T40" s="268"/>
      <c r="U40" s="268"/>
      <c r="V40" s="326" t="s">
        <v>655</v>
      </c>
      <c r="W40" s="268"/>
      <c r="X40" s="268"/>
      <c r="Y40" s="268"/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</row>
    <row r="41" spans="1:38" ht="33.75" x14ac:dyDescent="0.2">
      <c r="A41" s="327" t="s">
        <v>236</v>
      </c>
      <c r="B41" s="328" t="s">
        <v>237</v>
      </c>
      <c r="C41" s="329" t="s">
        <v>238</v>
      </c>
      <c r="D41" s="329"/>
      <c r="E41" s="329"/>
      <c r="F41" s="330" t="s">
        <v>239</v>
      </c>
      <c r="G41" s="330"/>
      <c r="H41" s="330"/>
      <c r="I41" s="330" t="s">
        <v>68</v>
      </c>
      <c r="J41" s="331"/>
      <c r="K41" s="330"/>
      <c r="L41" s="331"/>
      <c r="M41" s="330"/>
      <c r="N41" s="332"/>
      <c r="O41" s="268"/>
      <c r="P41" s="268"/>
      <c r="Q41" s="268"/>
      <c r="R41" s="268"/>
      <c r="S41" s="268"/>
      <c r="T41" s="268"/>
      <c r="U41" s="268"/>
      <c r="V41" s="326"/>
      <c r="W41" s="333" t="s">
        <v>238</v>
      </c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</row>
    <row r="42" spans="1:38" ht="33.75" x14ac:dyDescent="0.2">
      <c r="A42" s="334"/>
      <c r="B42" s="335" t="s">
        <v>240</v>
      </c>
      <c r="C42" s="293" t="s">
        <v>241</v>
      </c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336"/>
      <c r="O42" s="268"/>
      <c r="P42" s="268"/>
      <c r="Q42" s="268"/>
      <c r="R42" s="268"/>
      <c r="S42" s="268"/>
      <c r="T42" s="268"/>
      <c r="U42" s="268"/>
      <c r="V42" s="326"/>
      <c r="W42" s="333"/>
      <c r="X42" s="278" t="s">
        <v>241</v>
      </c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</row>
    <row r="43" spans="1:38" ht="12" x14ac:dyDescent="0.2">
      <c r="A43" s="337"/>
      <c r="B43" s="335" t="s">
        <v>236</v>
      </c>
      <c r="C43" s="293" t="s">
        <v>242</v>
      </c>
      <c r="D43" s="293"/>
      <c r="E43" s="293"/>
      <c r="F43" s="338"/>
      <c r="G43" s="338"/>
      <c r="H43" s="338"/>
      <c r="I43" s="338"/>
      <c r="J43" s="339">
        <v>3.59</v>
      </c>
      <c r="K43" s="338" t="s">
        <v>243</v>
      </c>
      <c r="L43" s="339">
        <v>17.23</v>
      </c>
      <c r="M43" s="338" t="s">
        <v>244</v>
      </c>
      <c r="N43" s="340">
        <v>399</v>
      </c>
      <c r="O43" s="268"/>
      <c r="P43" s="268"/>
      <c r="Q43" s="268"/>
      <c r="R43" s="268"/>
      <c r="S43" s="268"/>
      <c r="T43" s="268"/>
      <c r="U43" s="268"/>
      <c r="V43" s="326"/>
      <c r="W43" s="333"/>
      <c r="X43" s="268"/>
      <c r="Y43" s="278" t="s">
        <v>242</v>
      </c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</row>
    <row r="44" spans="1:38" ht="12" x14ac:dyDescent="0.2">
      <c r="A44" s="337"/>
      <c r="B44" s="335" t="s">
        <v>53</v>
      </c>
      <c r="C44" s="293" t="s">
        <v>104</v>
      </c>
      <c r="D44" s="293"/>
      <c r="E44" s="293"/>
      <c r="F44" s="338"/>
      <c r="G44" s="338"/>
      <c r="H44" s="338"/>
      <c r="I44" s="338"/>
      <c r="J44" s="339">
        <v>46.57</v>
      </c>
      <c r="K44" s="338" t="s">
        <v>243</v>
      </c>
      <c r="L44" s="339">
        <v>223.54</v>
      </c>
      <c r="M44" s="338" t="s">
        <v>245</v>
      </c>
      <c r="N44" s="340">
        <v>2285</v>
      </c>
      <c r="O44" s="268"/>
      <c r="P44" s="268"/>
      <c r="Q44" s="268"/>
      <c r="R44" s="268"/>
      <c r="S44" s="268"/>
      <c r="T44" s="268"/>
      <c r="U44" s="268"/>
      <c r="V44" s="326"/>
      <c r="W44" s="333"/>
      <c r="X44" s="268"/>
      <c r="Y44" s="278" t="s">
        <v>104</v>
      </c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</row>
    <row r="45" spans="1:38" ht="12" x14ac:dyDescent="0.2">
      <c r="A45" s="337"/>
      <c r="B45" s="335" t="s">
        <v>246</v>
      </c>
      <c r="C45" s="293" t="s">
        <v>247</v>
      </c>
      <c r="D45" s="293"/>
      <c r="E45" s="293"/>
      <c r="F45" s="338"/>
      <c r="G45" s="338"/>
      <c r="H45" s="338"/>
      <c r="I45" s="338"/>
      <c r="J45" s="339">
        <v>6.48</v>
      </c>
      <c r="K45" s="338" t="s">
        <v>243</v>
      </c>
      <c r="L45" s="339">
        <v>31.1</v>
      </c>
      <c r="M45" s="338" t="s">
        <v>244</v>
      </c>
      <c r="N45" s="340">
        <v>719</v>
      </c>
      <c r="O45" s="268"/>
      <c r="P45" s="268"/>
      <c r="Q45" s="268"/>
      <c r="R45" s="268"/>
      <c r="S45" s="268"/>
      <c r="T45" s="268"/>
      <c r="U45" s="268"/>
      <c r="V45" s="326"/>
      <c r="W45" s="333"/>
      <c r="X45" s="268"/>
      <c r="Y45" s="278" t="s">
        <v>247</v>
      </c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</row>
    <row r="46" spans="1:38" ht="12" x14ac:dyDescent="0.2">
      <c r="A46" s="337"/>
      <c r="B46" s="335"/>
      <c r="C46" s="293" t="s">
        <v>248</v>
      </c>
      <c r="D46" s="293"/>
      <c r="E46" s="293"/>
      <c r="F46" s="338" t="s">
        <v>249</v>
      </c>
      <c r="G46" s="338" t="s">
        <v>250</v>
      </c>
      <c r="H46" s="338" t="s">
        <v>243</v>
      </c>
      <c r="I46" s="338" t="s">
        <v>613</v>
      </c>
      <c r="J46" s="339"/>
      <c r="K46" s="338"/>
      <c r="L46" s="339"/>
      <c r="M46" s="338"/>
      <c r="N46" s="340"/>
      <c r="O46" s="268"/>
      <c r="P46" s="268"/>
      <c r="Q46" s="268"/>
      <c r="R46" s="268"/>
      <c r="S46" s="268"/>
      <c r="T46" s="268"/>
      <c r="U46" s="268"/>
      <c r="V46" s="326"/>
      <c r="W46" s="333"/>
      <c r="X46" s="268"/>
      <c r="Y46" s="268"/>
      <c r="Z46" s="278" t="s">
        <v>248</v>
      </c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</row>
    <row r="47" spans="1:38" ht="12" x14ac:dyDescent="0.2">
      <c r="A47" s="337"/>
      <c r="B47" s="335"/>
      <c r="C47" s="293" t="s">
        <v>252</v>
      </c>
      <c r="D47" s="293"/>
      <c r="E47" s="293"/>
      <c r="F47" s="338" t="s">
        <v>249</v>
      </c>
      <c r="G47" s="338" t="s">
        <v>253</v>
      </c>
      <c r="H47" s="338" t="s">
        <v>243</v>
      </c>
      <c r="I47" s="338" t="s">
        <v>614</v>
      </c>
      <c r="J47" s="339"/>
      <c r="K47" s="338"/>
      <c r="L47" s="339"/>
      <c r="M47" s="338"/>
      <c r="N47" s="340"/>
      <c r="O47" s="268"/>
      <c r="P47" s="268"/>
      <c r="Q47" s="268"/>
      <c r="R47" s="268"/>
      <c r="S47" s="268"/>
      <c r="T47" s="268"/>
      <c r="U47" s="268"/>
      <c r="V47" s="326"/>
      <c r="W47" s="333"/>
      <c r="X47" s="268"/>
      <c r="Y47" s="268"/>
      <c r="Z47" s="278" t="s">
        <v>252</v>
      </c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</row>
    <row r="48" spans="1:38" ht="12" x14ac:dyDescent="0.2">
      <c r="A48" s="337"/>
      <c r="B48" s="335"/>
      <c r="C48" s="341" t="s">
        <v>255</v>
      </c>
      <c r="D48" s="341"/>
      <c r="E48" s="341"/>
      <c r="F48" s="342"/>
      <c r="G48" s="342"/>
      <c r="H48" s="342"/>
      <c r="I48" s="342"/>
      <c r="J48" s="343">
        <v>50.16</v>
      </c>
      <c r="K48" s="342"/>
      <c r="L48" s="343">
        <v>240.77</v>
      </c>
      <c r="M48" s="342"/>
      <c r="N48" s="344"/>
      <c r="O48" s="268"/>
      <c r="P48" s="268"/>
      <c r="Q48" s="268"/>
      <c r="R48" s="268"/>
      <c r="S48" s="268"/>
      <c r="T48" s="268"/>
      <c r="U48" s="268"/>
      <c r="V48" s="326"/>
      <c r="W48" s="333"/>
      <c r="X48" s="268"/>
      <c r="Y48" s="268"/>
      <c r="Z48" s="268"/>
      <c r="AA48" s="278" t="s">
        <v>255</v>
      </c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</row>
    <row r="49" spans="1:38" ht="12" x14ac:dyDescent="0.2">
      <c r="A49" s="337"/>
      <c r="B49" s="335"/>
      <c r="C49" s="293" t="s">
        <v>256</v>
      </c>
      <c r="D49" s="293"/>
      <c r="E49" s="293"/>
      <c r="F49" s="338"/>
      <c r="G49" s="338"/>
      <c r="H49" s="338"/>
      <c r="I49" s="338"/>
      <c r="J49" s="339"/>
      <c r="K49" s="338"/>
      <c r="L49" s="339">
        <v>48.33</v>
      </c>
      <c r="M49" s="338"/>
      <c r="N49" s="340">
        <v>1118</v>
      </c>
      <c r="O49" s="268"/>
      <c r="P49" s="268"/>
      <c r="Q49" s="268"/>
      <c r="R49" s="268"/>
      <c r="S49" s="268"/>
      <c r="T49" s="268"/>
      <c r="U49" s="268"/>
      <c r="V49" s="326"/>
      <c r="W49" s="333"/>
      <c r="X49" s="268"/>
      <c r="Y49" s="268"/>
      <c r="Z49" s="278" t="s">
        <v>256</v>
      </c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</row>
    <row r="50" spans="1:38" ht="22.5" x14ac:dyDescent="0.2">
      <c r="A50" s="337"/>
      <c r="B50" s="335" t="s">
        <v>257</v>
      </c>
      <c r="C50" s="293" t="s">
        <v>258</v>
      </c>
      <c r="D50" s="293"/>
      <c r="E50" s="293"/>
      <c r="F50" s="338" t="s">
        <v>259</v>
      </c>
      <c r="G50" s="338" t="s">
        <v>260</v>
      </c>
      <c r="H50" s="338"/>
      <c r="I50" s="338" t="s">
        <v>260</v>
      </c>
      <c r="J50" s="339"/>
      <c r="K50" s="338"/>
      <c r="L50" s="339">
        <v>49.78</v>
      </c>
      <c r="M50" s="338"/>
      <c r="N50" s="340">
        <v>1152</v>
      </c>
      <c r="O50" s="268"/>
      <c r="P50" s="268"/>
      <c r="Q50" s="268"/>
      <c r="R50" s="268"/>
      <c r="S50" s="268"/>
      <c r="T50" s="268"/>
      <c r="U50" s="268"/>
      <c r="V50" s="326"/>
      <c r="W50" s="333"/>
      <c r="X50" s="268"/>
      <c r="Y50" s="268"/>
      <c r="Z50" s="278" t="s">
        <v>258</v>
      </c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</row>
    <row r="51" spans="1:38" ht="22.5" x14ac:dyDescent="0.2">
      <c r="A51" s="337"/>
      <c r="B51" s="335" t="s">
        <v>261</v>
      </c>
      <c r="C51" s="293" t="s">
        <v>262</v>
      </c>
      <c r="D51" s="293"/>
      <c r="E51" s="293"/>
      <c r="F51" s="338" t="s">
        <v>259</v>
      </c>
      <c r="G51" s="338" t="s">
        <v>263</v>
      </c>
      <c r="H51" s="338"/>
      <c r="I51" s="338" t="s">
        <v>263</v>
      </c>
      <c r="J51" s="339"/>
      <c r="K51" s="338"/>
      <c r="L51" s="339">
        <v>29</v>
      </c>
      <c r="M51" s="338"/>
      <c r="N51" s="340">
        <v>671</v>
      </c>
      <c r="O51" s="268"/>
      <c r="P51" s="268"/>
      <c r="Q51" s="268"/>
      <c r="R51" s="268"/>
      <c r="S51" s="268"/>
      <c r="T51" s="268"/>
      <c r="U51" s="268"/>
      <c r="V51" s="326"/>
      <c r="W51" s="333"/>
      <c r="X51" s="268"/>
      <c r="Y51" s="268"/>
      <c r="Z51" s="278" t="s">
        <v>262</v>
      </c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</row>
    <row r="52" spans="1:38" ht="12" x14ac:dyDescent="0.2">
      <c r="A52" s="345"/>
      <c r="B52" s="346"/>
      <c r="C52" s="329" t="s">
        <v>264</v>
      </c>
      <c r="D52" s="329"/>
      <c r="E52" s="329"/>
      <c r="F52" s="330"/>
      <c r="G52" s="330"/>
      <c r="H52" s="330"/>
      <c r="I52" s="330"/>
      <c r="J52" s="331"/>
      <c r="K52" s="330"/>
      <c r="L52" s="331">
        <v>319.55</v>
      </c>
      <c r="M52" s="342"/>
      <c r="N52" s="332">
        <v>4507</v>
      </c>
      <c r="O52" s="268"/>
      <c r="P52" s="268"/>
      <c r="Q52" s="268"/>
      <c r="R52" s="268"/>
      <c r="S52" s="268"/>
      <c r="T52" s="268"/>
      <c r="U52" s="268"/>
      <c r="V52" s="326"/>
      <c r="W52" s="333"/>
      <c r="X52" s="268"/>
      <c r="Y52" s="268"/>
      <c r="Z52" s="268"/>
      <c r="AA52" s="268"/>
      <c r="AB52" s="333" t="s">
        <v>264</v>
      </c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</row>
    <row r="53" spans="1:38" ht="33.75" x14ac:dyDescent="0.2">
      <c r="A53" s="327" t="s">
        <v>53</v>
      </c>
      <c r="B53" s="328" t="s">
        <v>265</v>
      </c>
      <c r="C53" s="329" t="s">
        <v>266</v>
      </c>
      <c r="D53" s="329"/>
      <c r="E53" s="329"/>
      <c r="F53" s="330" t="s">
        <v>239</v>
      </c>
      <c r="G53" s="330"/>
      <c r="H53" s="330"/>
      <c r="I53" s="330" t="s">
        <v>53</v>
      </c>
      <c r="J53" s="331"/>
      <c r="K53" s="330"/>
      <c r="L53" s="331"/>
      <c r="M53" s="330"/>
      <c r="N53" s="332"/>
      <c r="O53" s="268"/>
      <c r="P53" s="268"/>
      <c r="Q53" s="268"/>
      <c r="R53" s="268"/>
      <c r="S53" s="268"/>
      <c r="T53" s="268"/>
      <c r="U53" s="268"/>
      <c r="V53" s="326"/>
      <c r="W53" s="333" t="s">
        <v>266</v>
      </c>
      <c r="X53" s="268"/>
      <c r="Y53" s="268"/>
      <c r="Z53" s="268"/>
      <c r="AA53" s="268"/>
      <c r="AB53" s="333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</row>
    <row r="54" spans="1:38" ht="33.75" x14ac:dyDescent="0.2">
      <c r="A54" s="334"/>
      <c r="B54" s="335" t="s">
        <v>240</v>
      </c>
      <c r="C54" s="293" t="s">
        <v>241</v>
      </c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336"/>
      <c r="O54" s="268"/>
      <c r="P54" s="268"/>
      <c r="Q54" s="268"/>
      <c r="R54" s="268"/>
      <c r="S54" s="268"/>
      <c r="T54" s="268"/>
      <c r="U54" s="268"/>
      <c r="V54" s="326"/>
      <c r="W54" s="333"/>
      <c r="X54" s="278" t="s">
        <v>241</v>
      </c>
      <c r="Y54" s="268"/>
      <c r="Z54" s="268"/>
      <c r="AA54" s="268"/>
      <c r="AB54" s="333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</row>
    <row r="55" spans="1:38" ht="12" x14ac:dyDescent="0.2">
      <c r="A55" s="337"/>
      <c r="B55" s="335" t="s">
        <v>236</v>
      </c>
      <c r="C55" s="293" t="s">
        <v>242</v>
      </c>
      <c r="D55" s="293"/>
      <c r="E55" s="293"/>
      <c r="F55" s="338"/>
      <c r="G55" s="338"/>
      <c r="H55" s="338"/>
      <c r="I55" s="338"/>
      <c r="J55" s="339">
        <v>2.4500000000000002</v>
      </c>
      <c r="K55" s="338" t="s">
        <v>243</v>
      </c>
      <c r="L55" s="339">
        <v>5.88</v>
      </c>
      <c r="M55" s="338" t="s">
        <v>244</v>
      </c>
      <c r="N55" s="340">
        <v>136</v>
      </c>
      <c r="O55" s="268"/>
      <c r="P55" s="268"/>
      <c r="Q55" s="268"/>
      <c r="R55" s="268"/>
      <c r="S55" s="268"/>
      <c r="T55" s="268"/>
      <c r="U55" s="268"/>
      <c r="V55" s="326"/>
      <c r="W55" s="333"/>
      <c r="X55" s="268"/>
      <c r="Y55" s="278" t="s">
        <v>242</v>
      </c>
      <c r="Z55" s="268"/>
      <c r="AA55" s="268"/>
      <c r="AB55" s="333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</row>
    <row r="56" spans="1:38" ht="12" x14ac:dyDescent="0.2">
      <c r="A56" s="337"/>
      <c r="B56" s="335" t="s">
        <v>53</v>
      </c>
      <c r="C56" s="293" t="s">
        <v>104</v>
      </c>
      <c r="D56" s="293"/>
      <c r="E56" s="293"/>
      <c r="F56" s="338"/>
      <c r="G56" s="338"/>
      <c r="H56" s="338"/>
      <c r="I56" s="338"/>
      <c r="J56" s="339">
        <v>12.58</v>
      </c>
      <c r="K56" s="338" t="s">
        <v>243</v>
      </c>
      <c r="L56" s="339">
        <v>30.19</v>
      </c>
      <c r="M56" s="338" t="s">
        <v>245</v>
      </c>
      <c r="N56" s="340">
        <v>309</v>
      </c>
      <c r="O56" s="268"/>
      <c r="P56" s="268"/>
      <c r="Q56" s="268"/>
      <c r="R56" s="268"/>
      <c r="S56" s="268"/>
      <c r="T56" s="268"/>
      <c r="U56" s="268"/>
      <c r="V56" s="326"/>
      <c r="W56" s="333"/>
      <c r="X56" s="268"/>
      <c r="Y56" s="278" t="s">
        <v>104</v>
      </c>
      <c r="Z56" s="268"/>
      <c r="AA56" s="268"/>
      <c r="AB56" s="333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</row>
    <row r="57" spans="1:38" ht="12" x14ac:dyDescent="0.2">
      <c r="A57" s="337"/>
      <c r="B57" s="335" t="s">
        <v>246</v>
      </c>
      <c r="C57" s="293" t="s">
        <v>247</v>
      </c>
      <c r="D57" s="293"/>
      <c r="E57" s="293"/>
      <c r="F57" s="338"/>
      <c r="G57" s="338"/>
      <c r="H57" s="338"/>
      <c r="I57" s="338"/>
      <c r="J57" s="339">
        <v>2.16</v>
      </c>
      <c r="K57" s="338" t="s">
        <v>243</v>
      </c>
      <c r="L57" s="339">
        <v>5.18</v>
      </c>
      <c r="M57" s="338" t="s">
        <v>244</v>
      </c>
      <c r="N57" s="340">
        <v>120</v>
      </c>
      <c r="O57" s="268"/>
      <c r="P57" s="268"/>
      <c r="Q57" s="268"/>
      <c r="R57" s="268"/>
      <c r="S57" s="268"/>
      <c r="T57" s="268"/>
      <c r="U57" s="268"/>
      <c r="V57" s="326"/>
      <c r="W57" s="333"/>
      <c r="X57" s="268"/>
      <c r="Y57" s="278" t="s">
        <v>247</v>
      </c>
      <c r="Z57" s="268"/>
      <c r="AA57" s="268"/>
      <c r="AB57" s="333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</row>
    <row r="58" spans="1:38" ht="12" x14ac:dyDescent="0.2">
      <c r="A58" s="337"/>
      <c r="B58" s="335"/>
      <c r="C58" s="293" t="s">
        <v>248</v>
      </c>
      <c r="D58" s="293"/>
      <c r="E58" s="293"/>
      <c r="F58" s="338" t="s">
        <v>249</v>
      </c>
      <c r="G58" s="338" t="s">
        <v>267</v>
      </c>
      <c r="H58" s="338" t="s">
        <v>243</v>
      </c>
      <c r="I58" s="338" t="s">
        <v>615</v>
      </c>
      <c r="J58" s="339"/>
      <c r="K58" s="338"/>
      <c r="L58" s="339"/>
      <c r="M58" s="338"/>
      <c r="N58" s="340"/>
      <c r="O58" s="268"/>
      <c r="P58" s="268"/>
      <c r="Q58" s="268"/>
      <c r="R58" s="268"/>
      <c r="S58" s="268"/>
      <c r="T58" s="268"/>
      <c r="U58" s="268"/>
      <c r="V58" s="326"/>
      <c r="W58" s="333"/>
      <c r="X58" s="268"/>
      <c r="Y58" s="268"/>
      <c r="Z58" s="278" t="s">
        <v>248</v>
      </c>
      <c r="AA58" s="268"/>
      <c r="AB58" s="333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</row>
    <row r="59" spans="1:38" ht="12" x14ac:dyDescent="0.2">
      <c r="A59" s="337"/>
      <c r="B59" s="335"/>
      <c r="C59" s="293" t="s">
        <v>252</v>
      </c>
      <c r="D59" s="293"/>
      <c r="E59" s="293"/>
      <c r="F59" s="338" t="s">
        <v>249</v>
      </c>
      <c r="G59" s="338" t="s">
        <v>269</v>
      </c>
      <c r="H59" s="338" t="s">
        <v>243</v>
      </c>
      <c r="I59" s="338" t="s">
        <v>616</v>
      </c>
      <c r="J59" s="339"/>
      <c r="K59" s="338"/>
      <c r="L59" s="339"/>
      <c r="M59" s="338"/>
      <c r="N59" s="340"/>
      <c r="O59" s="268"/>
      <c r="P59" s="268"/>
      <c r="Q59" s="268"/>
      <c r="R59" s="268"/>
      <c r="S59" s="268"/>
      <c r="T59" s="268"/>
      <c r="U59" s="268"/>
      <c r="V59" s="326"/>
      <c r="W59" s="333"/>
      <c r="X59" s="268"/>
      <c r="Y59" s="268"/>
      <c r="Z59" s="278" t="s">
        <v>252</v>
      </c>
      <c r="AA59" s="268"/>
      <c r="AB59" s="333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</row>
    <row r="60" spans="1:38" ht="12" x14ac:dyDescent="0.2">
      <c r="A60" s="337"/>
      <c r="B60" s="335"/>
      <c r="C60" s="341" t="s">
        <v>255</v>
      </c>
      <c r="D60" s="341"/>
      <c r="E60" s="341"/>
      <c r="F60" s="342"/>
      <c r="G60" s="342"/>
      <c r="H60" s="342"/>
      <c r="I60" s="342"/>
      <c r="J60" s="343">
        <v>15.03</v>
      </c>
      <c r="K60" s="342"/>
      <c r="L60" s="343">
        <v>36.07</v>
      </c>
      <c r="M60" s="342"/>
      <c r="N60" s="344"/>
      <c r="O60" s="268"/>
      <c r="P60" s="268"/>
      <c r="Q60" s="268"/>
      <c r="R60" s="268"/>
      <c r="S60" s="268"/>
      <c r="T60" s="268"/>
      <c r="U60" s="268"/>
      <c r="V60" s="326"/>
      <c r="W60" s="333"/>
      <c r="X60" s="268"/>
      <c r="Y60" s="268"/>
      <c r="Z60" s="268"/>
      <c r="AA60" s="278" t="s">
        <v>255</v>
      </c>
      <c r="AB60" s="333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</row>
    <row r="61" spans="1:38" ht="12" x14ac:dyDescent="0.2">
      <c r="A61" s="337"/>
      <c r="B61" s="335"/>
      <c r="C61" s="293" t="s">
        <v>256</v>
      </c>
      <c r="D61" s="293"/>
      <c r="E61" s="293"/>
      <c r="F61" s="338"/>
      <c r="G61" s="338"/>
      <c r="H61" s="338"/>
      <c r="I61" s="338"/>
      <c r="J61" s="339"/>
      <c r="K61" s="338"/>
      <c r="L61" s="339">
        <v>11.06</v>
      </c>
      <c r="M61" s="338"/>
      <c r="N61" s="340">
        <v>256</v>
      </c>
      <c r="O61" s="268"/>
      <c r="P61" s="268"/>
      <c r="Q61" s="268"/>
      <c r="R61" s="268"/>
      <c r="S61" s="268"/>
      <c r="T61" s="268"/>
      <c r="U61" s="268"/>
      <c r="V61" s="326"/>
      <c r="W61" s="333"/>
      <c r="X61" s="268"/>
      <c r="Y61" s="268"/>
      <c r="Z61" s="278" t="s">
        <v>256</v>
      </c>
      <c r="AA61" s="268"/>
      <c r="AB61" s="333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</row>
    <row r="62" spans="1:38" ht="22.5" x14ac:dyDescent="0.2">
      <c r="A62" s="337"/>
      <c r="B62" s="335" t="s">
        <v>257</v>
      </c>
      <c r="C62" s="293" t="s">
        <v>258</v>
      </c>
      <c r="D62" s="293"/>
      <c r="E62" s="293"/>
      <c r="F62" s="338" t="s">
        <v>259</v>
      </c>
      <c r="G62" s="338" t="s">
        <v>260</v>
      </c>
      <c r="H62" s="338"/>
      <c r="I62" s="338" t="s">
        <v>260</v>
      </c>
      <c r="J62" s="339"/>
      <c r="K62" s="338"/>
      <c r="L62" s="339">
        <v>11.39</v>
      </c>
      <c r="M62" s="338"/>
      <c r="N62" s="340">
        <v>264</v>
      </c>
      <c r="O62" s="268"/>
      <c r="P62" s="268"/>
      <c r="Q62" s="268"/>
      <c r="R62" s="268"/>
      <c r="S62" s="268"/>
      <c r="T62" s="268"/>
      <c r="U62" s="268"/>
      <c r="V62" s="326"/>
      <c r="W62" s="333"/>
      <c r="X62" s="268"/>
      <c r="Y62" s="268"/>
      <c r="Z62" s="278" t="s">
        <v>258</v>
      </c>
      <c r="AA62" s="268"/>
      <c r="AB62" s="333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</row>
    <row r="63" spans="1:38" ht="22.5" x14ac:dyDescent="0.2">
      <c r="A63" s="337"/>
      <c r="B63" s="335" t="s">
        <v>261</v>
      </c>
      <c r="C63" s="293" t="s">
        <v>262</v>
      </c>
      <c r="D63" s="293"/>
      <c r="E63" s="293"/>
      <c r="F63" s="338" t="s">
        <v>259</v>
      </c>
      <c r="G63" s="338" t="s">
        <v>263</v>
      </c>
      <c r="H63" s="338"/>
      <c r="I63" s="338" t="s">
        <v>263</v>
      </c>
      <c r="J63" s="339"/>
      <c r="K63" s="338"/>
      <c r="L63" s="339">
        <v>6.64</v>
      </c>
      <c r="M63" s="338"/>
      <c r="N63" s="340">
        <v>154</v>
      </c>
      <c r="O63" s="268"/>
      <c r="P63" s="268"/>
      <c r="Q63" s="268"/>
      <c r="R63" s="268"/>
      <c r="S63" s="268"/>
      <c r="T63" s="268"/>
      <c r="U63" s="268"/>
      <c r="V63" s="326"/>
      <c r="W63" s="333"/>
      <c r="X63" s="268"/>
      <c r="Y63" s="268"/>
      <c r="Z63" s="278" t="s">
        <v>262</v>
      </c>
      <c r="AA63" s="268"/>
      <c r="AB63" s="333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</row>
    <row r="64" spans="1:38" ht="12" x14ac:dyDescent="0.2">
      <c r="A64" s="345"/>
      <c r="B64" s="346"/>
      <c r="C64" s="329" t="s">
        <v>264</v>
      </c>
      <c r="D64" s="329"/>
      <c r="E64" s="329"/>
      <c r="F64" s="330"/>
      <c r="G64" s="330"/>
      <c r="H64" s="330"/>
      <c r="I64" s="330"/>
      <c r="J64" s="331"/>
      <c r="K64" s="330"/>
      <c r="L64" s="331">
        <v>54.1</v>
      </c>
      <c r="M64" s="342"/>
      <c r="N64" s="332">
        <v>863</v>
      </c>
      <c r="O64" s="268"/>
      <c r="P64" s="268"/>
      <c r="Q64" s="268"/>
      <c r="R64" s="268"/>
      <c r="S64" s="268"/>
      <c r="T64" s="268"/>
      <c r="U64" s="268"/>
      <c r="V64" s="326"/>
      <c r="W64" s="333"/>
      <c r="X64" s="268"/>
      <c r="Y64" s="268"/>
      <c r="Z64" s="268"/>
      <c r="AA64" s="268"/>
      <c r="AB64" s="333" t="s">
        <v>264</v>
      </c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</row>
    <row r="65" spans="1:38" ht="45" x14ac:dyDescent="0.2">
      <c r="A65" s="327" t="s">
        <v>246</v>
      </c>
      <c r="B65" s="328" t="s">
        <v>617</v>
      </c>
      <c r="C65" s="329" t="s">
        <v>618</v>
      </c>
      <c r="D65" s="329"/>
      <c r="E65" s="329"/>
      <c r="F65" s="330" t="s">
        <v>239</v>
      </c>
      <c r="G65" s="330"/>
      <c r="H65" s="330"/>
      <c r="I65" s="330" t="s">
        <v>53</v>
      </c>
      <c r="J65" s="331"/>
      <c r="K65" s="330"/>
      <c r="L65" s="331"/>
      <c r="M65" s="330"/>
      <c r="N65" s="332"/>
      <c r="O65" s="268"/>
      <c r="P65" s="268"/>
      <c r="Q65" s="268"/>
      <c r="R65" s="268"/>
      <c r="S65" s="268"/>
      <c r="T65" s="268"/>
      <c r="U65" s="268"/>
      <c r="V65" s="326"/>
      <c r="W65" s="333" t="s">
        <v>618</v>
      </c>
      <c r="X65" s="268"/>
      <c r="Y65" s="268"/>
      <c r="Z65" s="268"/>
      <c r="AA65" s="268"/>
      <c r="AB65" s="333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</row>
    <row r="66" spans="1:38" ht="33.75" x14ac:dyDescent="0.2">
      <c r="A66" s="334"/>
      <c r="B66" s="335" t="s">
        <v>240</v>
      </c>
      <c r="C66" s="293" t="s">
        <v>241</v>
      </c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336"/>
      <c r="O66" s="268"/>
      <c r="P66" s="268"/>
      <c r="Q66" s="268"/>
      <c r="R66" s="268"/>
      <c r="S66" s="268"/>
      <c r="T66" s="268"/>
      <c r="U66" s="268"/>
      <c r="V66" s="326"/>
      <c r="W66" s="333"/>
      <c r="X66" s="278" t="s">
        <v>241</v>
      </c>
      <c r="Y66" s="268"/>
      <c r="Z66" s="268"/>
      <c r="AA66" s="268"/>
      <c r="AB66" s="333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</row>
    <row r="67" spans="1:38" ht="12" x14ac:dyDescent="0.2">
      <c r="A67" s="337"/>
      <c r="B67" s="335" t="s">
        <v>236</v>
      </c>
      <c r="C67" s="293" t="s">
        <v>242</v>
      </c>
      <c r="D67" s="293"/>
      <c r="E67" s="293"/>
      <c r="F67" s="338"/>
      <c r="G67" s="338"/>
      <c r="H67" s="338"/>
      <c r="I67" s="338"/>
      <c r="J67" s="339">
        <v>52.98</v>
      </c>
      <c r="K67" s="338" t="s">
        <v>243</v>
      </c>
      <c r="L67" s="339">
        <v>127.15</v>
      </c>
      <c r="M67" s="338" t="s">
        <v>244</v>
      </c>
      <c r="N67" s="340">
        <v>2941</v>
      </c>
      <c r="O67" s="268"/>
      <c r="P67" s="268"/>
      <c r="Q67" s="268"/>
      <c r="R67" s="268"/>
      <c r="S67" s="268"/>
      <c r="T67" s="268"/>
      <c r="U67" s="268"/>
      <c r="V67" s="326"/>
      <c r="W67" s="333"/>
      <c r="X67" s="268"/>
      <c r="Y67" s="278" t="s">
        <v>242</v>
      </c>
      <c r="Z67" s="268"/>
      <c r="AA67" s="268"/>
      <c r="AB67" s="333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</row>
    <row r="68" spans="1:38" ht="12" x14ac:dyDescent="0.2">
      <c r="A68" s="337"/>
      <c r="B68" s="335" t="s">
        <v>53</v>
      </c>
      <c r="C68" s="293" t="s">
        <v>104</v>
      </c>
      <c r="D68" s="293"/>
      <c r="E68" s="293"/>
      <c r="F68" s="338"/>
      <c r="G68" s="338"/>
      <c r="H68" s="338"/>
      <c r="I68" s="338"/>
      <c r="J68" s="339">
        <v>247.94</v>
      </c>
      <c r="K68" s="338" t="s">
        <v>243</v>
      </c>
      <c r="L68" s="339">
        <v>595.05999999999995</v>
      </c>
      <c r="M68" s="338" t="s">
        <v>245</v>
      </c>
      <c r="N68" s="340">
        <v>6082</v>
      </c>
      <c r="O68" s="268"/>
      <c r="P68" s="268"/>
      <c r="Q68" s="268"/>
      <c r="R68" s="268"/>
      <c r="S68" s="268"/>
      <c r="T68" s="268"/>
      <c r="U68" s="268"/>
      <c r="V68" s="326"/>
      <c r="W68" s="333"/>
      <c r="X68" s="268"/>
      <c r="Y68" s="278" t="s">
        <v>104</v>
      </c>
      <c r="Z68" s="268"/>
      <c r="AA68" s="268"/>
      <c r="AB68" s="333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</row>
    <row r="69" spans="1:38" ht="12" x14ac:dyDescent="0.2">
      <c r="A69" s="337"/>
      <c r="B69" s="335" t="s">
        <v>246</v>
      </c>
      <c r="C69" s="293" t="s">
        <v>247</v>
      </c>
      <c r="D69" s="293"/>
      <c r="E69" s="293"/>
      <c r="F69" s="338"/>
      <c r="G69" s="338"/>
      <c r="H69" s="338"/>
      <c r="I69" s="338"/>
      <c r="J69" s="339">
        <v>23.2</v>
      </c>
      <c r="K69" s="338" t="s">
        <v>243</v>
      </c>
      <c r="L69" s="339">
        <v>55.68</v>
      </c>
      <c r="M69" s="338" t="s">
        <v>244</v>
      </c>
      <c r="N69" s="340">
        <v>1288</v>
      </c>
      <c r="O69" s="268"/>
      <c r="P69" s="268"/>
      <c r="Q69" s="268"/>
      <c r="R69" s="268"/>
      <c r="S69" s="268"/>
      <c r="T69" s="268"/>
      <c r="U69" s="268"/>
      <c r="V69" s="326"/>
      <c r="W69" s="333"/>
      <c r="X69" s="268"/>
      <c r="Y69" s="278" t="s">
        <v>247</v>
      </c>
      <c r="Z69" s="268"/>
      <c r="AA69" s="268"/>
      <c r="AB69" s="333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</row>
    <row r="70" spans="1:38" ht="12" x14ac:dyDescent="0.2">
      <c r="A70" s="337"/>
      <c r="B70" s="335" t="s">
        <v>68</v>
      </c>
      <c r="C70" s="293" t="s">
        <v>273</v>
      </c>
      <c r="D70" s="293"/>
      <c r="E70" s="293"/>
      <c r="F70" s="338"/>
      <c r="G70" s="338"/>
      <c r="H70" s="338"/>
      <c r="I70" s="338"/>
      <c r="J70" s="339">
        <v>45.54</v>
      </c>
      <c r="K70" s="338"/>
      <c r="L70" s="339">
        <v>91.08</v>
      </c>
      <c r="M70" s="338" t="s">
        <v>274</v>
      </c>
      <c r="N70" s="340">
        <v>737</v>
      </c>
      <c r="O70" s="268"/>
      <c r="P70" s="268"/>
      <c r="Q70" s="268"/>
      <c r="R70" s="268"/>
      <c r="S70" s="268"/>
      <c r="T70" s="268"/>
      <c r="U70" s="268"/>
      <c r="V70" s="326"/>
      <c r="W70" s="333"/>
      <c r="X70" s="268"/>
      <c r="Y70" s="278" t="s">
        <v>273</v>
      </c>
      <c r="Z70" s="268"/>
      <c r="AA70" s="268"/>
      <c r="AB70" s="333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</row>
    <row r="71" spans="1:38" ht="22.5" x14ac:dyDescent="0.2">
      <c r="A71" s="347"/>
      <c r="B71" s="348" t="s">
        <v>275</v>
      </c>
      <c r="C71" s="349" t="s">
        <v>276</v>
      </c>
      <c r="D71" s="349"/>
      <c r="E71" s="349"/>
      <c r="F71" s="350" t="s">
        <v>277</v>
      </c>
      <c r="G71" s="350" t="s">
        <v>278</v>
      </c>
      <c r="H71" s="350"/>
      <c r="I71" s="350" t="s">
        <v>278</v>
      </c>
      <c r="J71" s="335"/>
      <c r="K71" s="338"/>
      <c r="L71" s="339"/>
      <c r="M71" s="338"/>
      <c r="N71" s="351"/>
      <c r="O71" s="268"/>
      <c r="P71" s="268"/>
      <c r="Q71" s="268"/>
      <c r="R71" s="268"/>
      <c r="S71" s="268"/>
      <c r="T71" s="268"/>
      <c r="U71" s="268"/>
      <c r="V71" s="326"/>
      <c r="W71" s="333"/>
      <c r="X71" s="268"/>
      <c r="Y71" s="268"/>
      <c r="Z71" s="268"/>
      <c r="AA71" s="268"/>
      <c r="AB71" s="333"/>
      <c r="AC71" s="352" t="s">
        <v>276</v>
      </c>
      <c r="AD71" s="268"/>
      <c r="AE71" s="268"/>
      <c r="AF71" s="268"/>
      <c r="AG71" s="268"/>
      <c r="AH71" s="268"/>
      <c r="AI71" s="268"/>
      <c r="AJ71" s="268"/>
      <c r="AK71" s="268"/>
      <c r="AL71" s="268"/>
    </row>
    <row r="72" spans="1:38" ht="22.5" x14ac:dyDescent="0.2">
      <c r="A72" s="347"/>
      <c r="B72" s="348" t="s">
        <v>279</v>
      </c>
      <c r="C72" s="349" t="s">
        <v>280</v>
      </c>
      <c r="D72" s="349"/>
      <c r="E72" s="349"/>
      <c r="F72" s="350" t="s">
        <v>239</v>
      </c>
      <c r="G72" s="350" t="s">
        <v>278</v>
      </c>
      <c r="H72" s="350"/>
      <c r="I72" s="350" t="s">
        <v>278</v>
      </c>
      <c r="J72" s="335"/>
      <c r="K72" s="338"/>
      <c r="L72" s="339"/>
      <c r="M72" s="338"/>
      <c r="N72" s="351"/>
      <c r="O72" s="268"/>
      <c r="P72" s="268"/>
      <c r="Q72" s="268"/>
      <c r="R72" s="268"/>
      <c r="S72" s="268"/>
      <c r="T72" s="268"/>
      <c r="U72" s="268"/>
      <c r="V72" s="326"/>
      <c r="W72" s="333"/>
      <c r="X72" s="268"/>
      <c r="Y72" s="268"/>
      <c r="Z72" s="268"/>
      <c r="AA72" s="268"/>
      <c r="AB72" s="333"/>
      <c r="AC72" s="352" t="s">
        <v>280</v>
      </c>
      <c r="AD72" s="268"/>
      <c r="AE72" s="268"/>
      <c r="AF72" s="268"/>
      <c r="AG72" s="268"/>
      <c r="AH72" s="268"/>
      <c r="AI72" s="268"/>
      <c r="AJ72" s="268"/>
      <c r="AK72" s="268"/>
      <c r="AL72" s="268"/>
    </row>
    <row r="73" spans="1:38" ht="12" x14ac:dyDescent="0.2">
      <c r="A73" s="347"/>
      <c r="B73" s="348" t="s">
        <v>281</v>
      </c>
      <c r="C73" s="349" t="s">
        <v>282</v>
      </c>
      <c r="D73" s="349"/>
      <c r="E73" s="349"/>
      <c r="F73" s="350" t="s">
        <v>283</v>
      </c>
      <c r="G73" s="350" t="s">
        <v>278</v>
      </c>
      <c r="H73" s="350"/>
      <c r="I73" s="350" t="s">
        <v>278</v>
      </c>
      <c r="J73" s="335"/>
      <c r="K73" s="338"/>
      <c r="L73" s="339"/>
      <c r="M73" s="338"/>
      <c r="N73" s="351"/>
      <c r="O73" s="268"/>
      <c r="P73" s="268"/>
      <c r="Q73" s="268"/>
      <c r="R73" s="268"/>
      <c r="S73" s="268"/>
      <c r="T73" s="268"/>
      <c r="U73" s="268"/>
      <c r="V73" s="326"/>
      <c r="W73" s="333"/>
      <c r="X73" s="268"/>
      <c r="Y73" s="268"/>
      <c r="Z73" s="268"/>
      <c r="AA73" s="268"/>
      <c r="AB73" s="333"/>
      <c r="AC73" s="352" t="s">
        <v>282</v>
      </c>
      <c r="AD73" s="268"/>
      <c r="AE73" s="268"/>
      <c r="AF73" s="268"/>
      <c r="AG73" s="268"/>
      <c r="AH73" s="268"/>
      <c r="AI73" s="268"/>
      <c r="AJ73" s="268"/>
      <c r="AK73" s="268"/>
      <c r="AL73" s="268"/>
    </row>
    <row r="74" spans="1:38" ht="12" x14ac:dyDescent="0.2">
      <c r="A74" s="347"/>
      <c r="B74" s="348" t="s">
        <v>284</v>
      </c>
      <c r="C74" s="349" t="s">
        <v>285</v>
      </c>
      <c r="D74" s="349"/>
      <c r="E74" s="349"/>
      <c r="F74" s="350" t="s">
        <v>277</v>
      </c>
      <c r="G74" s="350" t="s">
        <v>278</v>
      </c>
      <c r="H74" s="350"/>
      <c r="I74" s="350" t="s">
        <v>278</v>
      </c>
      <c r="J74" s="335"/>
      <c r="K74" s="338"/>
      <c r="L74" s="339"/>
      <c r="M74" s="338"/>
      <c r="N74" s="351"/>
      <c r="O74" s="268"/>
      <c r="P74" s="268"/>
      <c r="Q74" s="268"/>
      <c r="R74" s="268"/>
      <c r="S74" s="268"/>
      <c r="T74" s="268"/>
      <c r="U74" s="268"/>
      <c r="V74" s="326"/>
      <c r="W74" s="333"/>
      <c r="X74" s="268"/>
      <c r="Y74" s="268"/>
      <c r="Z74" s="268"/>
      <c r="AA74" s="268"/>
      <c r="AB74" s="333"/>
      <c r="AC74" s="352" t="s">
        <v>285</v>
      </c>
      <c r="AD74" s="268"/>
      <c r="AE74" s="268"/>
      <c r="AF74" s="268"/>
      <c r="AG74" s="268"/>
      <c r="AH74" s="268"/>
      <c r="AI74" s="268"/>
      <c r="AJ74" s="268"/>
      <c r="AK74" s="268"/>
      <c r="AL74" s="268"/>
    </row>
    <row r="75" spans="1:38" ht="12" x14ac:dyDescent="0.2">
      <c r="A75" s="347"/>
      <c r="B75" s="348" t="s">
        <v>286</v>
      </c>
      <c r="C75" s="349" t="s">
        <v>287</v>
      </c>
      <c r="D75" s="349"/>
      <c r="E75" s="349"/>
      <c r="F75" s="350" t="s">
        <v>283</v>
      </c>
      <c r="G75" s="350" t="s">
        <v>278</v>
      </c>
      <c r="H75" s="350"/>
      <c r="I75" s="350" t="s">
        <v>278</v>
      </c>
      <c r="J75" s="335"/>
      <c r="K75" s="338"/>
      <c r="L75" s="339"/>
      <c r="M75" s="338"/>
      <c r="N75" s="351"/>
      <c r="O75" s="268"/>
      <c r="P75" s="268"/>
      <c r="Q75" s="268"/>
      <c r="R75" s="268"/>
      <c r="S75" s="268"/>
      <c r="T75" s="268"/>
      <c r="U75" s="268"/>
      <c r="V75" s="326"/>
      <c r="W75" s="333"/>
      <c r="X75" s="268"/>
      <c r="Y75" s="268"/>
      <c r="Z75" s="268"/>
      <c r="AA75" s="268"/>
      <c r="AB75" s="333"/>
      <c r="AC75" s="352" t="s">
        <v>287</v>
      </c>
      <c r="AD75" s="268"/>
      <c r="AE75" s="268"/>
      <c r="AF75" s="268"/>
      <c r="AG75" s="268"/>
      <c r="AH75" s="268"/>
      <c r="AI75" s="268"/>
      <c r="AJ75" s="268"/>
      <c r="AK75" s="268"/>
      <c r="AL75" s="268"/>
    </row>
    <row r="76" spans="1:38" ht="12" x14ac:dyDescent="0.2">
      <c r="A76" s="347"/>
      <c r="B76" s="348" t="s">
        <v>288</v>
      </c>
      <c r="C76" s="349" t="s">
        <v>289</v>
      </c>
      <c r="D76" s="349"/>
      <c r="E76" s="349"/>
      <c r="F76" s="350" t="s">
        <v>239</v>
      </c>
      <c r="G76" s="350" t="s">
        <v>278</v>
      </c>
      <c r="H76" s="350"/>
      <c r="I76" s="350" t="s">
        <v>278</v>
      </c>
      <c r="J76" s="335"/>
      <c r="K76" s="338"/>
      <c r="L76" s="339"/>
      <c r="M76" s="338"/>
      <c r="N76" s="351"/>
      <c r="O76" s="268"/>
      <c r="P76" s="268"/>
      <c r="Q76" s="268"/>
      <c r="R76" s="268"/>
      <c r="S76" s="268"/>
      <c r="T76" s="268"/>
      <c r="U76" s="268"/>
      <c r="V76" s="326"/>
      <c r="W76" s="333"/>
      <c r="X76" s="268"/>
      <c r="Y76" s="268"/>
      <c r="Z76" s="268"/>
      <c r="AA76" s="268"/>
      <c r="AB76" s="333"/>
      <c r="AC76" s="352" t="s">
        <v>289</v>
      </c>
      <c r="AD76" s="268"/>
      <c r="AE76" s="268"/>
      <c r="AF76" s="268"/>
      <c r="AG76" s="268"/>
      <c r="AH76" s="268"/>
      <c r="AI76" s="268"/>
      <c r="AJ76" s="268"/>
      <c r="AK76" s="268"/>
      <c r="AL76" s="268"/>
    </row>
    <row r="77" spans="1:38" ht="12" x14ac:dyDescent="0.2">
      <c r="A77" s="347"/>
      <c r="B77" s="348" t="s">
        <v>290</v>
      </c>
      <c r="C77" s="349" t="s">
        <v>291</v>
      </c>
      <c r="D77" s="349"/>
      <c r="E77" s="349"/>
      <c r="F77" s="350" t="s">
        <v>277</v>
      </c>
      <c r="G77" s="350" t="s">
        <v>278</v>
      </c>
      <c r="H77" s="350"/>
      <c r="I77" s="350" t="s">
        <v>278</v>
      </c>
      <c r="J77" s="335"/>
      <c r="K77" s="338"/>
      <c r="L77" s="339"/>
      <c r="M77" s="338"/>
      <c r="N77" s="351"/>
      <c r="O77" s="268"/>
      <c r="P77" s="268"/>
      <c r="Q77" s="268"/>
      <c r="R77" s="268"/>
      <c r="S77" s="268"/>
      <c r="T77" s="268"/>
      <c r="U77" s="268"/>
      <c r="V77" s="326"/>
      <c r="W77" s="333"/>
      <c r="X77" s="268"/>
      <c r="Y77" s="268"/>
      <c r="Z77" s="268"/>
      <c r="AA77" s="268"/>
      <c r="AB77" s="333"/>
      <c r="AC77" s="352" t="s">
        <v>291</v>
      </c>
      <c r="AD77" s="268"/>
      <c r="AE77" s="268"/>
      <c r="AF77" s="268"/>
      <c r="AG77" s="268"/>
      <c r="AH77" s="268"/>
      <c r="AI77" s="268"/>
      <c r="AJ77" s="268"/>
      <c r="AK77" s="268"/>
      <c r="AL77" s="268"/>
    </row>
    <row r="78" spans="1:38" ht="12" x14ac:dyDescent="0.2">
      <c r="A78" s="347"/>
      <c r="B78" s="348" t="s">
        <v>292</v>
      </c>
      <c r="C78" s="349" t="s">
        <v>291</v>
      </c>
      <c r="D78" s="349"/>
      <c r="E78" s="349"/>
      <c r="F78" s="350" t="s">
        <v>277</v>
      </c>
      <c r="G78" s="350" t="s">
        <v>278</v>
      </c>
      <c r="H78" s="350"/>
      <c r="I78" s="350" t="s">
        <v>278</v>
      </c>
      <c r="J78" s="335"/>
      <c r="K78" s="338"/>
      <c r="L78" s="339"/>
      <c r="M78" s="338"/>
      <c r="N78" s="351"/>
      <c r="O78" s="268"/>
      <c r="P78" s="268"/>
      <c r="Q78" s="268"/>
      <c r="R78" s="268"/>
      <c r="S78" s="268"/>
      <c r="T78" s="268"/>
      <c r="U78" s="268"/>
      <c r="V78" s="326"/>
      <c r="W78" s="333"/>
      <c r="X78" s="268"/>
      <c r="Y78" s="268"/>
      <c r="Z78" s="268"/>
      <c r="AA78" s="268"/>
      <c r="AB78" s="333"/>
      <c r="AC78" s="352" t="s">
        <v>291</v>
      </c>
      <c r="AD78" s="268"/>
      <c r="AE78" s="268"/>
      <c r="AF78" s="268"/>
      <c r="AG78" s="268"/>
      <c r="AH78" s="268"/>
      <c r="AI78" s="268"/>
      <c r="AJ78" s="268"/>
      <c r="AK78" s="268"/>
      <c r="AL78" s="268"/>
    </row>
    <row r="79" spans="1:38" ht="12" x14ac:dyDescent="0.2">
      <c r="A79" s="347"/>
      <c r="B79" s="348" t="s">
        <v>293</v>
      </c>
      <c r="C79" s="349" t="s">
        <v>294</v>
      </c>
      <c r="D79" s="349"/>
      <c r="E79" s="349"/>
      <c r="F79" s="350" t="s">
        <v>239</v>
      </c>
      <c r="G79" s="350" t="s">
        <v>278</v>
      </c>
      <c r="H79" s="350"/>
      <c r="I79" s="350" t="s">
        <v>278</v>
      </c>
      <c r="J79" s="335"/>
      <c r="K79" s="338"/>
      <c r="L79" s="339"/>
      <c r="M79" s="338"/>
      <c r="N79" s="351"/>
      <c r="O79" s="268"/>
      <c r="P79" s="268"/>
      <c r="Q79" s="268"/>
      <c r="R79" s="268"/>
      <c r="S79" s="268"/>
      <c r="T79" s="268"/>
      <c r="U79" s="268"/>
      <c r="V79" s="326"/>
      <c r="W79" s="333"/>
      <c r="X79" s="268"/>
      <c r="Y79" s="268"/>
      <c r="Z79" s="268"/>
      <c r="AA79" s="268"/>
      <c r="AB79" s="333"/>
      <c r="AC79" s="352" t="s">
        <v>294</v>
      </c>
      <c r="AD79" s="268"/>
      <c r="AE79" s="268"/>
      <c r="AF79" s="268"/>
      <c r="AG79" s="268"/>
      <c r="AH79" s="268"/>
      <c r="AI79" s="268"/>
      <c r="AJ79" s="268"/>
      <c r="AK79" s="268"/>
      <c r="AL79" s="268"/>
    </row>
    <row r="80" spans="1:38" ht="12" x14ac:dyDescent="0.2">
      <c r="A80" s="347"/>
      <c r="B80" s="348" t="s">
        <v>295</v>
      </c>
      <c r="C80" s="349" t="s">
        <v>296</v>
      </c>
      <c r="D80" s="349"/>
      <c r="E80" s="349"/>
      <c r="F80" s="350" t="s">
        <v>239</v>
      </c>
      <c r="G80" s="350" t="s">
        <v>297</v>
      </c>
      <c r="H80" s="350"/>
      <c r="I80" s="350" t="s">
        <v>316</v>
      </c>
      <c r="J80" s="335"/>
      <c r="K80" s="338"/>
      <c r="L80" s="339"/>
      <c r="M80" s="338"/>
      <c r="N80" s="351"/>
      <c r="O80" s="268"/>
      <c r="P80" s="268"/>
      <c r="Q80" s="268"/>
      <c r="R80" s="268"/>
      <c r="S80" s="268"/>
      <c r="T80" s="268"/>
      <c r="U80" s="268"/>
      <c r="V80" s="326"/>
      <c r="W80" s="333"/>
      <c r="X80" s="268"/>
      <c r="Y80" s="268"/>
      <c r="Z80" s="268"/>
      <c r="AA80" s="268"/>
      <c r="AB80" s="333"/>
      <c r="AC80" s="352" t="s">
        <v>296</v>
      </c>
      <c r="AD80" s="268"/>
      <c r="AE80" s="268"/>
      <c r="AF80" s="268"/>
      <c r="AG80" s="268"/>
      <c r="AH80" s="268"/>
      <c r="AI80" s="268"/>
      <c r="AJ80" s="268"/>
      <c r="AK80" s="268"/>
      <c r="AL80" s="268"/>
    </row>
    <row r="81" spans="1:38" ht="12" x14ac:dyDescent="0.2">
      <c r="A81" s="337"/>
      <c r="B81" s="335"/>
      <c r="C81" s="293" t="s">
        <v>248</v>
      </c>
      <c r="D81" s="293"/>
      <c r="E81" s="293"/>
      <c r="F81" s="338" t="s">
        <v>249</v>
      </c>
      <c r="G81" s="338" t="s">
        <v>619</v>
      </c>
      <c r="H81" s="338" t="s">
        <v>243</v>
      </c>
      <c r="I81" s="338" t="s">
        <v>620</v>
      </c>
      <c r="J81" s="339"/>
      <c r="K81" s="338"/>
      <c r="L81" s="339"/>
      <c r="M81" s="338"/>
      <c r="N81" s="340"/>
      <c r="O81" s="268"/>
      <c r="P81" s="268"/>
      <c r="Q81" s="268"/>
      <c r="R81" s="268"/>
      <c r="S81" s="268"/>
      <c r="T81" s="268"/>
      <c r="U81" s="268"/>
      <c r="V81" s="326"/>
      <c r="W81" s="333"/>
      <c r="X81" s="268"/>
      <c r="Y81" s="268"/>
      <c r="Z81" s="278" t="s">
        <v>248</v>
      </c>
      <c r="AA81" s="268"/>
      <c r="AB81" s="333"/>
      <c r="AC81" s="352"/>
      <c r="AD81" s="268"/>
      <c r="AE81" s="268"/>
      <c r="AF81" s="268"/>
      <c r="AG81" s="268"/>
      <c r="AH81" s="268"/>
      <c r="AI81" s="268"/>
      <c r="AJ81" s="268"/>
      <c r="AK81" s="268"/>
      <c r="AL81" s="268"/>
    </row>
    <row r="82" spans="1:38" ht="12" x14ac:dyDescent="0.2">
      <c r="A82" s="337"/>
      <c r="B82" s="335"/>
      <c r="C82" s="293" t="s">
        <v>252</v>
      </c>
      <c r="D82" s="293"/>
      <c r="E82" s="293"/>
      <c r="F82" s="338" t="s">
        <v>249</v>
      </c>
      <c r="G82" s="338" t="s">
        <v>53</v>
      </c>
      <c r="H82" s="338" t="s">
        <v>243</v>
      </c>
      <c r="I82" s="338" t="s">
        <v>621</v>
      </c>
      <c r="J82" s="339"/>
      <c r="K82" s="338"/>
      <c r="L82" s="339"/>
      <c r="M82" s="338"/>
      <c r="N82" s="340"/>
      <c r="O82" s="268"/>
      <c r="P82" s="268"/>
      <c r="Q82" s="268"/>
      <c r="R82" s="268"/>
      <c r="S82" s="268"/>
      <c r="T82" s="268"/>
      <c r="U82" s="268"/>
      <c r="V82" s="326"/>
      <c r="W82" s="333"/>
      <c r="X82" s="268"/>
      <c r="Y82" s="268"/>
      <c r="Z82" s="278" t="s">
        <v>252</v>
      </c>
      <c r="AA82" s="268"/>
      <c r="AB82" s="333"/>
      <c r="AC82" s="352"/>
      <c r="AD82" s="268"/>
      <c r="AE82" s="268"/>
      <c r="AF82" s="268"/>
      <c r="AG82" s="268"/>
      <c r="AH82" s="268"/>
      <c r="AI82" s="268"/>
      <c r="AJ82" s="268"/>
      <c r="AK82" s="268"/>
      <c r="AL82" s="268"/>
    </row>
    <row r="83" spans="1:38" ht="12" x14ac:dyDescent="0.2">
      <c r="A83" s="337"/>
      <c r="B83" s="335"/>
      <c r="C83" s="341" t="s">
        <v>255</v>
      </c>
      <c r="D83" s="341"/>
      <c r="E83" s="341"/>
      <c r="F83" s="342"/>
      <c r="G83" s="342"/>
      <c r="H83" s="342"/>
      <c r="I83" s="342"/>
      <c r="J83" s="343">
        <v>346.46</v>
      </c>
      <c r="K83" s="342"/>
      <c r="L83" s="343">
        <v>813.29</v>
      </c>
      <c r="M83" s="342"/>
      <c r="N83" s="344"/>
      <c r="O83" s="268"/>
      <c r="P83" s="268"/>
      <c r="Q83" s="268"/>
      <c r="R83" s="268"/>
      <c r="S83" s="268"/>
      <c r="T83" s="268"/>
      <c r="U83" s="268"/>
      <c r="V83" s="326"/>
      <c r="W83" s="333"/>
      <c r="X83" s="268"/>
      <c r="Y83" s="268"/>
      <c r="Z83" s="268"/>
      <c r="AA83" s="278" t="s">
        <v>255</v>
      </c>
      <c r="AB83" s="333"/>
      <c r="AC83" s="352"/>
      <c r="AD83" s="268"/>
      <c r="AE83" s="268"/>
      <c r="AF83" s="268"/>
      <c r="AG83" s="268"/>
      <c r="AH83" s="268"/>
      <c r="AI83" s="268"/>
      <c r="AJ83" s="268"/>
      <c r="AK83" s="268"/>
      <c r="AL83" s="268"/>
    </row>
    <row r="84" spans="1:38" ht="12" x14ac:dyDescent="0.2">
      <c r="A84" s="337"/>
      <c r="B84" s="335"/>
      <c r="C84" s="293" t="s">
        <v>256</v>
      </c>
      <c r="D84" s="293"/>
      <c r="E84" s="293"/>
      <c r="F84" s="338"/>
      <c r="G84" s="338"/>
      <c r="H84" s="338"/>
      <c r="I84" s="338"/>
      <c r="J84" s="339"/>
      <c r="K84" s="338"/>
      <c r="L84" s="339">
        <v>182.83</v>
      </c>
      <c r="M84" s="338"/>
      <c r="N84" s="340">
        <v>4229</v>
      </c>
      <c r="O84" s="268"/>
      <c r="P84" s="268"/>
      <c r="Q84" s="268"/>
      <c r="R84" s="268"/>
      <c r="S84" s="268"/>
      <c r="T84" s="268"/>
      <c r="U84" s="268"/>
      <c r="V84" s="326"/>
      <c r="W84" s="333"/>
      <c r="X84" s="268"/>
      <c r="Y84" s="268"/>
      <c r="Z84" s="278" t="s">
        <v>256</v>
      </c>
      <c r="AA84" s="268"/>
      <c r="AB84" s="333"/>
      <c r="AC84" s="352"/>
      <c r="AD84" s="268"/>
      <c r="AE84" s="268"/>
      <c r="AF84" s="268"/>
      <c r="AG84" s="268"/>
      <c r="AH84" s="268"/>
      <c r="AI84" s="268"/>
      <c r="AJ84" s="268"/>
      <c r="AK84" s="268"/>
      <c r="AL84" s="268"/>
    </row>
    <row r="85" spans="1:38" ht="22.5" x14ac:dyDescent="0.2">
      <c r="A85" s="337"/>
      <c r="B85" s="335" t="s">
        <v>257</v>
      </c>
      <c r="C85" s="293" t="s">
        <v>258</v>
      </c>
      <c r="D85" s="293"/>
      <c r="E85" s="293"/>
      <c r="F85" s="338" t="s">
        <v>259</v>
      </c>
      <c r="G85" s="338" t="s">
        <v>260</v>
      </c>
      <c r="H85" s="338"/>
      <c r="I85" s="338" t="s">
        <v>260</v>
      </c>
      <c r="J85" s="339"/>
      <c r="K85" s="338"/>
      <c r="L85" s="339">
        <v>188.31</v>
      </c>
      <c r="M85" s="338"/>
      <c r="N85" s="340">
        <v>4356</v>
      </c>
      <c r="O85" s="268"/>
      <c r="P85" s="268"/>
      <c r="Q85" s="268"/>
      <c r="R85" s="268"/>
      <c r="S85" s="268"/>
      <c r="T85" s="268"/>
      <c r="U85" s="268"/>
      <c r="V85" s="326"/>
      <c r="W85" s="333"/>
      <c r="X85" s="268"/>
      <c r="Y85" s="268"/>
      <c r="Z85" s="278" t="s">
        <v>258</v>
      </c>
      <c r="AA85" s="268"/>
      <c r="AB85" s="333"/>
      <c r="AC85" s="352"/>
      <c r="AD85" s="268"/>
      <c r="AE85" s="268"/>
      <c r="AF85" s="268"/>
      <c r="AG85" s="268"/>
      <c r="AH85" s="268"/>
      <c r="AI85" s="268"/>
      <c r="AJ85" s="268"/>
      <c r="AK85" s="268"/>
      <c r="AL85" s="268"/>
    </row>
    <row r="86" spans="1:38" ht="22.5" x14ac:dyDescent="0.2">
      <c r="A86" s="337"/>
      <c r="B86" s="335" t="s">
        <v>261</v>
      </c>
      <c r="C86" s="293" t="s">
        <v>262</v>
      </c>
      <c r="D86" s="293"/>
      <c r="E86" s="293"/>
      <c r="F86" s="338" t="s">
        <v>259</v>
      </c>
      <c r="G86" s="338" t="s">
        <v>263</v>
      </c>
      <c r="H86" s="338"/>
      <c r="I86" s="338" t="s">
        <v>263</v>
      </c>
      <c r="J86" s="339"/>
      <c r="K86" s="338"/>
      <c r="L86" s="339">
        <v>109.7</v>
      </c>
      <c r="M86" s="338"/>
      <c r="N86" s="340">
        <v>2537</v>
      </c>
      <c r="O86" s="268"/>
      <c r="P86" s="268"/>
      <c r="Q86" s="268"/>
      <c r="R86" s="268"/>
      <c r="S86" s="268"/>
      <c r="T86" s="268"/>
      <c r="U86" s="268"/>
      <c r="V86" s="326"/>
      <c r="W86" s="333"/>
      <c r="X86" s="268"/>
      <c r="Y86" s="268"/>
      <c r="Z86" s="278" t="s">
        <v>262</v>
      </c>
      <c r="AA86" s="268"/>
      <c r="AB86" s="333"/>
      <c r="AC86" s="352"/>
      <c r="AD86" s="268"/>
      <c r="AE86" s="268"/>
      <c r="AF86" s="268"/>
      <c r="AG86" s="268"/>
      <c r="AH86" s="268"/>
      <c r="AI86" s="268"/>
      <c r="AJ86" s="268"/>
      <c r="AK86" s="268"/>
      <c r="AL86" s="268"/>
    </row>
    <row r="87" spans="1:38" ht="12" x14ac:dyDescent="0.2">
      <c r="A87" s="345"/>
      <c r="B87" s="346"/>
      <c r="C87" s="329" t="s">
        <v>264</v>
      </c>
      <c r="D87" s="329"/>
      <c r="E87" s="329"/>
      <c r="F87" s="330"/>
      <c r="G87" s="330"/>
      <c r="H87" s="330"/>
      <c r="I87" s="330"/>
      <c r="J87" s="331"/>
      <c r="K87" s="330"/>
      <c r="L87" s="331">
        <v>1111.3</v>
      </c>
      <c r="M87" s="342"/>
      <c r="N87" s="332">
        <v>16653</v>
      </c>
      <c r="O87" s="268"/>
      <c r="P87" s="268"/>
      <c r="Q87" s="268"/>
      <c r="R87" s="268"/>
      <c r="S87" s="268"/>
      <c r="T87" s="268"/>
      <c r="U87" s="268"/>
      <c r="V87" s="326"/>
      <c r="W87" s="333"/>
      <c r="X87" s="268"/>
      <c r="Y87" s="268"/>
      <c r="Z87" s="268"/>
      <c r="AA87" s="268"/>
      <c r="AB87" s="333" t="s">
        <v>264</v>
      </c>
      <c r="AC87" s="352"/>
      <c r="AD87" s="268"/>
      <c r="AE87" s="268"/>
      <c r="AF87" s="268"/>
      <c r="AG87" s="268"/>
      <c r="AH87" s="268"/>
      <c r="AI87" s="268"/>
      <c r="AJ87" s="268"/>
      <c r="AK87" s="268"/>
      <c r="AL87" s="268"/>
    </row>
    <row r="88" spans="1:38" ht="22.5" x14ac:dyDescent="0.2">
      <c r="A88" s="327" t="s">
        <v>68</v>
      </c>
      <c r="B88" s="328" t="s">
        <v>302</v>
      </c>
      <c r="C88" s="329" t="s">
        <v>322</v>
      </c>
      <c r="D88" s="329"/>
      <c r="E88" s="329"/>
      <c r="F88" s="330" t="s">
        <v>239</v>
      </c>
      <c r="G88" s="330"/>
      <c r="H88" s="330"/>
      <c r="I88" s="330" t="s">
        <v>68</v>
      </c>
      <c r="J88" s="331">
        <v>41666.67</v>
      </c>
      <c r="K88" s="330"/>
      <c r="L88" s="331">
        <v>20601.61</v>
      </c>
      <c r="M88" s="330" t="s">
        <v>274</v>
      </c>
      <c r="N88" s="332">
        <v>166667</v>
      </c>
      <c r="O88" s="268"/>
      <c r="P88" s="268"/>
      <c r="Q88" s="268"/>
      <c r="R88" s="268"/>
      <c r="S88" s="268"/>
      <c r="T88" s="268"/>
      <c r="U88" s="268"/>
      <c r="V88" s="326"/>
      <c r="W88" s="333" t="s">
        <v>322</v>
      </c>
      <c r="X88" s="268"/>
      <c r="Y88" s="268"/>
      <c r="Z88" s="268"/>
      <c r="AA88" s="268"/>
      <c r="AB88" s="333"/>
      <c r="AC88" s="352"/>
      <c r="AD88" s="268"/>
      <c r="AE88" s="268"/>
      <c r="AF88" s="268"/>
      <c r="AG88" s="268"/>
      <c r="AH88" s="268"/>
      <c r="AI88" s="268"/>
      <c r="AJ88" s="268"/>
      <c r="AK88" s="268"/>
      <c r="AL88" s="268"/>
    </row>
    <row r="89" spans="1:38" ht="12" x14ac:dyDescent="0.2">
      <c r="A89" s="347"/>
      <c r="B89" s="353"/>
      <c r="C89" s="293" t="s">
        <v>622</v>
      </c>
      <c r="D89" s="293"/>
      <c r="E89" s="293"/>
      <c r="F89" s="293"/>
      <c r="G89" s="293"/>
      <c r="H89" s="293"/>
      <c r="I89" s="293"/>
      <c r="J89" s="293"/>
      <c r="K89" s="293"/>
      <c r="L89" s="293"/>
      <c r="M89" s="293"/>
      <c r="N89" s="336"/>
      <c r="O89" s="268"/>
      <c r="P89" s="268"/>
      <c r="Q89" s="268"/>
      <c r="R89" s="268"/>
      <c r="S89" s="268"/>
      <c r="T89" s="268"/>
      <c r="U89" s="268"/>
      <c r="V89" s="326"/>
      <c r="W89" s="333"/>
      <c r="X89" s="268"/>
      <c r="Y89" s="268"/>
      <c r="Z89" s="268"/>
      <c r="AA89" s="268"/>
      <c r="AB89" s="333"/>
      <c r="AC89" s="352"/>
      <c r="AD89" s="278" t="s">
        <v>622</v>
      </c>
      <c r="AE89" s="268"/>
      <c r="AF89" s="268"/>
      <c r="AG89" s="268"/>
      <c r="AH89" s="268"/>
      <c r="AI89" s="268"/>
      <c r="AJ89" s="268"/>
      <c r="AK89" s="268"/>
      <c r="AL89" s="268"/>
    </row>
    <row r="90" spans="1:38" ht="12" x14ac:dyDescent="0.2">
      <c r="A90" s="347"/>
      <c r="B90" s="353"/>
      <c r="C90" s="293" t="s">
        <v>324</v>
      </c>
      <c r="D90" s="293"/>
      <c r="E90" s="293"/>
      <c r="F90" s="293"/>
      <c r="G90" s="293"/>
      <c r="H90" s="293"/>
      <c r="I90" s="293"/>
      <c r="J90" s="293"/>
      <c r="K90" s="293"/>
      <c r="L90" s="293"/>
      <c r="M90" s="293"/>
      <c r="N90" s="336"/>
      <c r="O90" s="268"/>
      <c r="P90" s="268"/>
      <c r="Q90" s="268"/>
      <c r="R90" s="268"/>
      <c r="S90" s="268"/>
      <c r="T90" s="268"/>
      <c r="U90" s="268"/>
      <c r="V90" s="326"/>
      <c r="W90" s="333"/>
      <c r="X90" s="268"/>
      <c r="Y90" s="268"/>
      <c r="Z90" s="268"/>
      <c r="AA90" s="268"/>
      <c r="AB90" s="333"/>
      <c r="AC90" s="352"/>
      <c r="AD90" s="268"/>
      <c r="AE90" s="278" t="s">
        <v>324</v>
      </c>
      <c r="AF90" s="268"/>
      <c r="AG90" s="268"/>
      <c r="AH90" s="268"/>
      <c r="AI90" s="268"/>
      <c r="AJ90" s="268"/>
      <c r="AK90" s="268"/>
      <c r="AL90" s="268"/>
    </row>
    <row r="91" spans="1:38" ht="22.5" x14ac:dyDescent="0.2">
      <c r="A91" s="327" t="s">
        <v>87</v>
      </c>
      <c r="B91" s="328" t="s">
        <v>306</v>
      </c>
      <c r="C91" s="329" t="s">
        <v>307</v>
      </c>
      <c r="D91" s="329"/>
      <c r="E91" s="329"/>
      <c r="F91" s="330" t="s">
        <v>308</v>
      </c>
      <c r="G91" s="330"/>
      <c r="H91" s="330"/>
      <c r="I91" s="330" t="s">
        <v>326</v>
      </c>
      <c r="J91" s="331">
        <v>3611.54</v>
      </c>
      <c r="K91" s="330"/>
      <c r="L91" s="331">
        <v>144.46</v>
      </c>
      <c r="M91" s="330" t="s">
        <v>274</v>
      </c>
      <c r="N91" s="332">
        <v>1169</v>
      </c>
      <c r="O91" s="268"/>
      <c r="P91" s="268"/>
      <c r="Q91" s="268"/>
      <c r="R91" s="268"/>
      <c r="S91" s="268"/>
      <c r="T91" s="268"/>
      <c r="U91" s="268"/>
      <c r="V91" s="326"/>
      <c r="W91" s="333" t="s">
        <v>307</v>
      </c>
      <c r="X91" s="268"/>
      <c r="Y91" s="268"/>
      <c r="Z91" s="268"/>
      <c r="AA91" s="268"/>
      <c r="AB91" s="333"/>
      <c r="AC91" s="352"/>
      <c r="AD91" s="268"/>
      <c r="AE91" s="268"/>
      <c r="AF91" s="268"/>
      <c r="AG91" s="268"/>
      <c r="AH91" s="268"/>
      <c r="AI91" s="268"/>
      <c r="AJ91" s="268"/>
      <c r="AK91" s="268"/>
      <c r="AL91" s="268"/>
    </row>
    <row r="92" spans="1:38" ht="12" x14ac:dyDescent="0.2">
      <c r="A92" s="347"/>
      <c r="B92" s="353"/>
      <c r="C92" s="293" t="s">
        <v>327</v>
      </c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336"/>
      <c r="O92" s="268"/>
      <c r="P92" s="268"/>
      <c r="Q92" s="268"/>
      <c r="R92" s="268"/>
      <c r="S92" s="268"/>
      <c r="T92" s="268"/>
      <c r="U92" s="268"/>
      <c r="V92" s="326"/>
      <c r="W92" s="333"/>
      <c r="X92" s="268"/>
      <c r="Y92" s="268"/>
      <c r="Z92" s="268"/>
      <c r="AA92" s="268"/>
      <c r="AB92" s="333"/>
      <c r="AC92" s="352"/>
      <c r="AD92" s="278" t="s">
        <v>327</v>
      </c>
      <c r="AE92" s="268"/>
      <c r="AF92" s="268"/>
      <c r="AG92" s="268"/>
      <c r="AH92" s="268"/>
      <c r="AI92" s="268"/>
      <c r="AJ92" s="268"/>
      <c r="AK92" s="268"/>
      <c r="AL92" s="268"/>
    </row>
    <row r="93" spans="1:38" ht="12" x14ac:dyDescent="0.2">
      <c r="A93" s="354"/>
      <c r="B93" s="355"/>
      <c r="C93" s="355"/>
      <c r="D93" s="355"/>
      <c r="E93" s="355"/>
      <c r="F93" s="355"/>
      <c r="G93" s="355"/>
      <c r="H93" s="355"/>
      <c r="I93" s="355"/>
      <c r="J93" s="355"/>
      <c r="K93" s="355"/>
      <c r="L93" s="355"/>
      <c r="M93" s="355"/>
      <c r="N93" s="356"/>
      <c r="O93" s="268"/>
      <c r="P93" s="268"/>
      <c r="Q93" s="268"/>
      <c r="R93" s="268"/>
      <c r="S93" s="268"/>
      <c r="T93" s="268"/>
      <c r="U93" s="268"/>
      <c r="V93" s="326"/>
      <c r="W93" s="333"/>
      <c r="X93" s="268"/>
      <c r="Y93" s="268"/>
      <c r="Z93" s="268"/>
      <c r="AA93" s="268"/>
      <c r="AB93" s="333"/>
      <c r="AC93" s="352"/>
      <c r="AD93" s="268"/>
      <c r="AE93" s="268"/>
      <c r="AF93" s="333" t="s">
        <v>189</v>
      </c>
      <c r="AG93" s="268"/>
      <c r="AH93" s="268"/>
      <c r="AI93" s="268"/>
      <c r="AJ93" s="268"/>
      <c r="AK93" s="268"/>
      <c r="AL93" s="268"/>
    </row>
    <row r="94" spans="1:38" ht="33.75" x14ac:dyDescent="0.2">
      <c r="A94" s="327" t="s">
        <v>55</v>
      </c>
      <c r="B94" s="328" t="s">
        <v>337</v>
      </c>
      <c r="C94" s="329" t="s">
        <v>338</v>
      </c>
      <c r="D94" s="329"/>
      <c r="E94" s="329"/>
      <c r="F94" s="330" t="s">
        <v>239</v>
      </c>
      <c r="G94" s="330"/>
      <c r="H94" s="330"/>
      <c r="I94" s="330" t="s">
        <v>53</v>
      </c>
      <c r="J94" s="331"/>
      <c r="K94" s="330"/>
      <c r="L94" s="331"/>
      <c r="M94" s="330"/>
      <c r="N94" s="332"/>
      <c r="O94" s="268"/>
      <c r="P94" s="268"/>
      <c r="Q94" s="268"/>
      <c r="R94" s="268"/>
      <c r="S94" s="268"/>
      <c r="T94" s="268"/>
      <c r="U94" s="268"/>
      <c r="V94" s="326"/>
      <c r="W94" s="333" t="s">
        <v>338</v>
      </c>
      <c r="X94" s="268"/>
      <c r="Y94" s="268"/>
      <c r="Z94" s="268"/>
      <c r="AA94" s="268"/>
      <c r="AB94" s="333"/>
      <c r="AC94" s="352"/>
      <c r="AD94" s="268"/>
      <c r="AE94" s="268"/>
      <c r="AF94" s="333"/>
      <c r="AG94" s="268"/>
      <c r="AH94" s="268"/>
      <c r="AI94" s="268"/>
      <c r="AJ94" s="268"/>
      <c r="AK94" s="268"/>
      <c r="AL94" s="268"/>
    </row>
    <row r="95" spans="1:38" ht="33.75" x14ac:dyDescent="0.2">
      <c r="A95" s="334"/>
      <c r="B95" s="335" t="s">
        <v>240</v>
      </c>
      <c r="C95" s="293" t="s">
        <v>241</v>
      </c>
      <c r="D95" s="293"/>
      <c r="E95" s="293"/>
      <c r="F95" s="293"/>
      <c r="G95" s="293"/>
      <c r="H95" s="293"/>
      <c r="I95" s="293"/>
      <c r="J95" s="293"/>
      <c r="K95" s="293"/>
      <c r="L95" s="293"/>
      <c r="M95" s="293"/>
      <c r="N95" s="336"/>
      <c r="O95" s="268"/>
      <c r="P95" s="268"/>
      <c r="Q95" s="268"/>
      <c r="R95" s="268"/>
      <c r="S95" s="268"/>
      <c r="T95" s="268"/>
      <c r="U95" s="268"/>
      <c r="V95" s="326"/>
      <c r="W95" s="333"/>
      <c r="X95" s="278" t="s">
        <v>241</v>
      </c>
      <c r="Y95" s="268"/>
      <c r="Z95" s="268"/>
      <c r="AA95" s="268"/>
      <c r="AB95" s="333"/>
      <c r="AC95" s="352"/>
      <c r="AD95" s="268"/>
      <c r="AE95" s="268"/>
      <c r="AF95" s="333"/>
      <c r="AG95" s="268"/>
      <c r="AH95" s="268"/>
      <c r="AI95" s="268"/>
      <c r="AJ95" s="268"/>
      <c r="AK95" s="268"/>
      <c r="AL95" s="268"/>
    </row>
    <row r="96" spans="1:38" ht="12" x14ac:dyDescent="0.2">
      <c r="A96" s="337"/>
      <c r="B96" s="335" t="s">
        <v>236</v>
      </c>
      <c r="C96" s="293" t="s">
        <v>242</v>
      </c>
      <c r="D96" s="293"/>
      <c r="E96" s="293"/>
      <c r="F96" s="338"/>
      <c r="G96" s="338"/>
      <c r="H96" s="338"/>
      <c r="I96" s="338"/>
      <c r="J96" s="339">
        <v>8.25</v>
      </c>
      <c r="K96" s="338" t="s">
        <v>243</v>
      </c>
      <c r="L96" s="339">
        <v>19.8</v>
      </c>
      <c r="M96" s="338" t="s">
        <v>244</v>
      </c>
      <c r="N96" s="340">
        <v>458</v>
      </c>
      <c r="O96" s="268"/>
      <c r="P96" s="268"/>
      <c r="Q96" s="268"/>
      <c r="R96" s="268"/>
      <c r="S96" s="268"/>
      <c r="T96" s="268"/>
      <c r="U96" s="268"/>
      <c r="V96" s="326"/>
      <c r="W96" s="333"/>
      <c r="X96" s="268"/>
      <c r="Y96" s="278" t="s">
        <v>242</v>
      </c>
      <c r="Z96" s="268"/>
      <c r="AA96" s="268"/>
      <c r="AB96" s="333"/>
      <c r="AC96" s="352"/>
      <c r="AD96" s="268"/>
      <c r="AE96" s="268"/>
      <c r="AF96" s="333"/>
      <c r="AG96" s="268"/>
      <c r="AH96" s="268"/>
      <c r="AI96" s="268"/>
      <c r="AJ96" s="268"/>
      <c r="AK96" s="268"/>
      <c r="AL96" s="268"/>
    </row>
    <row r="97" spans="1:38" ht="12" x14ac:dyDescent="0.2">
      <c r="A97" s="337"/>
      <c r="B97" s="335" t="s">
        <v>53</v>
      </c>
      <c r="C97" s="293" t="s">
        <v>104</v>
      </c>
      <c r="D97" s="293"/>
      <c r="E97" s="293"/>
      <c r="F97" s="338"/>
      <c r="G97" s="338"/>
      <c r="H97" s="338"/>
      <c r="I97" s="338"/>
      <c r="J97" s="339">
        <v>32.14</v>
      </c>
      <c r="K97" s="338" t="s">
        <v>243</v>
      </c>
      <c r="L97" s="339">
        <v>77.14</v>
      </c>
      <c r="M97" s="338" t="s">
        <v>245</v>
      </c>
      <c r="N97" s="340">
        <v>788</v>
      </c>
      <c r="O97" s="268"/>
      <c r="P97" s="268"/>
      <c r="Q97" s="268"/>
      <c r="R97" s="268"/>
      <c r="S97" s="268"/>
      <c r="T97" s="268"/>
      <c r="U97" s="268"/>
      <c r="V97" s="326"/>
      <c r="W97" s="333"/>
      <c r="X97" s="268"/>
      <c r="Y97" s="278" t="s">
        <v>104</v>
      </c>
      <c r="Z97" s="268"/>
      <c r="AA97" s="268"/>
      <c r="AB97" s="333"/>
      <c r="AC97" s="352"/>
      <c r="AD97" s="268"/>
      <c r="AE97" s="268"/>
      <c r="AF97" s="333"/>
      <c r="AG97" s="268"/>
      <c r="AH97" s="268"/>
      <c r="AI97" s="268"/>
      <c r="AJ97" s="268"/>
      <c r="AK97" s="268"/>
      <c r="AL97" s="268"/>
    </row>
    <row r="98" spans="1:38" ht="12" x14ac:dyDescent="0.2">
      <c r="A98" s="337"/>
      <c r="B98" s="335" t="s">
        <v>246</v>
      </c>
      <c r="C98" s="293" t="s">
        <v>247</v>
      </c>
      <c r="D98" s="293"/>
      <c r="E98" s="293"/>
      <c r="F98" s="338"/>
      <c r="G98" s="338"/>
      <c r="H98" s="338"/>
      <c r="I98" s="338"/>
      <c r="J98" s="339">
        <v>3.96</v>
      </c>
      <c r="K98" s="338" t="s">
        <v>243</v>
      </c>
      <c r="L98" s="339">
        <v>9.5</v>
      </c>
      <c r="M98" s="338" t="s">
        <v>244</v>
      </c>
      <c r="N98" s="340">
        <v>220</v>
      </c>
      <c r="O98" s="268"/>
      <c r="P98" s="268"/>
      <c r="Q98" s="268"/>
      <c r="R98" s="268"/>
      <c r="S98" s="268"/>
      <c r="T98" s="268"/>
      <c r="U98" s="268"/>
      <c r="V98" s="326"/>
      <c r="W98" s="333"/>
      <c r="X98" s="268"/>
      <c r="Y98" s="278" t="s">
        <v>247</v>
      </c>
      <c r="Z98" s="268"/>
      <c r="AA98" s="268"/>
      <c r="AB98" s="333"/>
      <c r="AC98" s="352"/>
      <c r="AD98" s="268"/>
      <c r="AE98" s="268"/>
      <c r="AF98" s="333"/>
      <c r="AG98" s="268"/>
      <c r="AH98" s="268"/>
      <c r="AI98" s="268"/>
      <c r="AJ98" s="268"/>
      <c r="AK98" s="268"/>
      <c r="AL98" s="268"/>
    </row>
    <row r="99" spans="1:38" ht="12" x14ac:dyDescent="0.2">
      <c r="A99" s="347"/>
      <c r="B99" s="348" t="s">
        <v>340</v>
      </c>
      <c r="C99" s="349" t="s">
        <v>341</v>
      </c>
      <c r="D99" s="349"/>
      <c r="E99" s="349"/>
      <c r="F99" s="350" t="s">
        <v>283</v>
      </c>
      <c r="G99" s="350" t="s">
        <v>278</v>
      </c>
      <c r="H99" s="350"/>
      <c r="I99" s="350" t="s">
        <v>278</v>
      </c>
      <c r="J99" s="335"/>
      <c r="K99" s="338"/>
      <c r="L99" s="339"/>
      <c r="M99" s="338"/>
      <c r="N99" s="351"/>
      <c r="O99" s="268"/>
      <c r="P99" s="268"/>
      <c r="Q99" s="268"/>
      <c r="R99" s="268"/>
      <c r="S99" s="268"/>
      <c r="T99" s="268"/>
      <c r="U99" s="268"/>
      <c r="V99" s="326"/>
      <c r="W99" s="333"/>
      <c r="X99" s="268"/>
      <c r="Y99" s="268"/>
      <c r="Z99" s="268"/>
      <c r="AA99" s="268"/>
      <c r="AB99" s="333"/>
      <c r="AC99" s="352" t="s">
        <v>341</v>
      </c>
      <c r="AD99" s="268"/>
      <c r="AE99" s="268"/>
      <c r="AF99" s="333"/>
      <c r="AG99" s="268"/>
      <c r="AH99" s="268"/>
      <c r="AI99" s="268"/>
      <c r="AJ99" s="268"/>
      <c r="AK99" s="268"/>
      <c r="AL99" s="268"/>
    </row>
    <row r="100" spans="1:38" ht="22.5" x14ac:dyDescent="0.2">
      <c r="A100" s="347"/>
      <c r="B100" s="348" t="s">
        <v>275</v>
      </c>
      <c r="C100" s="349" t="s">
        <v>276</v>
      </c>
      <c r="D100" s="349"/>
      <c r="E100" s="349"/>
      <c r="F100" s="350" t="s">
        <v>277</v>
      </c>
      <c r="G100" s="350" t="s">
        <v>278</v>
      </c>
      <c r="H100" s="350"/>
      <c r="I100" s="350" t="s">
        <v>278</v>
      </c>
      <c r="J100" s="335"/>
      <c r="K100" s="338"/>
      <c r="L100" s="339"/>
      <c r="M100" s="338"/>
      <c r="N100" s="351"/>
      <c r="O100" s="268"/>
      <c r="P100" s="268"/>
      <c r="Q100" s="268"/>
      <c r="R100" s="268"/>
      <c r="S100" s="268"/>
      <c r="T100" s="268"/>
      <c r="U100" s="268"/>
      <c r="V100" s="326"/>
      <c r="W100" s="333"/>
      <c r="X100" s="268"/>
      <c r="Y100" s="268"/>
      <c r="Z100" s="268"/>
      <c r="AA100" s="268"/>
      <c r="AB100" s="333"/>
      <c r="AC100" s="352" t="s">
        <v>276</v>
      </c>
      <c r="AD100" s="268"/>
      <c r="AE100" s="268"/>
      <c r="AF100" s="333"/>
      <c r="AG100" s="268"/>
      <c r="AH100" s="268"/>
      <c r="AI100" s="268"/>
      <c r="AJ100" s="268"/>
      <c r="AK100" s="268"/>
      <c r="AL100" s="268"/>
    </row>
    <row r="101" spans="1:38" ht="22.5" x14ac:dyDescent="0.2">
      <c r="A101" s="347"/>
      <c r="B101" s="348" t="s">
        <v>342</v>
      </c>
      <c r="C101" s="349" t="s">
        <v>343</v>
      </c>
      <c r="D101" s="349"/>
      <c r="E101" s="349"/>
      <c r="F101" s="350" t="s">
        <v>315</v>
      </c>
      <c r="G101" s="350" t="s">
        <v>278</v>
      </c>
      <c r="H101" s="350"/>
      <c r="I101" s="350" t="s">
        <v>278</v>
      </c>
      <c r="J101" s="335"/>
      <c r="K101" s="338"/>
      <c r="L101" s="339"/>
      <c r="M101" s="338"/>
      <c r="N101" s="351"/>
      <c r="O101" s="268"/>
      <c r="P101" s="268"/>
      <c r="Q101" s="268"/>
      <c r="R101" s="268"/>
      <c r="S101" s="268"/>
      <c r="T101" s="268"/>
      <c r="U101" s="268"/>
      <c r="V101" s="326"/>
      <c r="W101" s="333"/>
      <c r="X101" s="268"/>
      <c r="Y101" s="268"/>
      <c r="Z101" s="268"/>
      <c r="AA101" s="268"/>
      <c r="AB101" s="333"/>
      <c r="AC101" s="352" t="s">
        <v>343</v>
      </c>
      <c r="AD101" s="268"/>
      <c r="AE101" s="268"/>
      <c r="AF101" s="333"/>
      <c r="AG101" s="268"/>
      <c r="AH101" s="268"/>
      <c r="AI101" s="268"/>
      <c r="AJ101" s="268"/>
      <c r="AK101" s="268"/>
      <c r="AL101" s="268"/>
    </row>
    <row r="102" spans="1:38" ht="12" x14ac:dyDescent="0.2">
      <c r="A102" s="337"/>
      <c r="B102" s="335"/>
      <c r="C102" s="293" t="s">
        <v>248</v>
      </c>
      <c r="D102" s="293"/>
      <c r="E102" s="293"/>
      <c r="F102" s="338" t="s">
        <v>249</v>
      </c>
      <c r="G102" s="338" t="s">
        <v>344</v>
      </c>
      <c r="H102" s="338" t="s">
        <v>243</v>
      </c>
      <c r="I102" s="338" t="s">
        <v>623</v>
      </c>
      <c r="J102" s="339"/>
      <c r="K102" s="338"/>
      <c r="L102" s="339"/>
      <c r="M102" s="338"/>
      <c r="N102" s="340"/>
      <c r="O102" s="268"/>
      <c r="P102" s="268"/>
      <c r="Q102" s="268"/>
      <c r="R102" s="268"/>
      <c r="S102" s="268"/>
      <c r="T102" s="268"/>
      <c r="U102" s="268"/>
      <c r="V102" s="326"/>
      <c r="W102" s="333"/>
      <c r="X102" s="268"/>
      <c r="Y102" s="268"/>
      <c r="Z102" s="278" t="s">
        <v>248</v>
      </c>
      <c r="AA102" s="268"/>
      <c r="AB102" s="333"/>
      <c r="AC102" s="352"/>
      <c r="AD102" s="268"/>
      <c r="AE102" s="268"/>
      <c r="AF102" s="333"/>
      <c r="AG102" s="268"/>
      <c r="AH102" s="268"/>
      <c r="AI102" s="268"/>
      <c r="AJ102" s="268"/>
      <c r="AK102" s="268"/>
      <c r="AL102" s="268"/>
    </row>
    <row r="103" spans="1:38" ht="12" x14ac:dyDescent="0.2">
      <c r="A103" s="337"/>
      <c r="B103" s="335"/>
      <c r="C103" s="293" t="s">
        <v>252</v>
      </c>
      <c r="D103" s="293"/>
      <c r="E103" s="293"/>
      <c r="F103" s="338" t="s">
        <v>249</v>
      </c>
      <c r="G103" s="338" t="s">
        <v>267</v>
      </c>
      <c r="H103" s="338" t="s">
        <v>243</v>
      </c>
      <c r="I103" s="338" t="s">
        <v>615</v>
      </c>
      <c r="J103" s="339"/>
      <c r="K103" s="338"/>
      <c r="L103" s="339"/>
      <c r="M103" s="338"/>
      <c r="N103" s="340"/>
      <c r="O103" s="268"/>
      <c r="P103" s="268"/>
      <c r="Q103" s="268"/>
      <c r="R103" s="268"/>
      <c r="S103" s="268"/>
      <c r="T103" s="268"/>
      <c r="U103" s="268"/>
      <c r="V103" s="326"/>
      <c r="W103" s="333"/>
      <c r="X103" s="268"/>
      <c r="Y103" s="268"/>
      <c r="Z103" s="278" t="s">
        <v>252</v>
      </c>
      <c r="AA103" s="268"/>
      <c r="AB103" s="333"/>
      <c r="AC103" s="352"/>
      <c r="AD103" s="268"/>
      <c r="AE103" s="268"/>
      <c r="AF103" s="333"/>
      <c r="AG103" s="268"/>
      <c r="AH103" s="268"/>
      <c r="AI103" s="268"/>
      <c r="AJ103" s="268"/>
      <c r="AK103" s="268"/>
      <c r="AL103" s="268"/>
    </row>
    <row r="104" spans="1:38" ht="12" x14ac:dyDescent="0.2">
      <c r="A104" s="337"/>
      <c r="B104" s="335"/>
      <c r="C104" s="341" t="s">
        <v>255</v>
      </c>
      <c r="D104" s="341"/>
      <c r="E104" s="341"/>
      <c r="F104" s="342"/>
      <c r="G104" s="342"/>
      <c r="H104" s="342"/>
      <c r="I104" s="342"/>
      <c r="J104" s="343">
        <v>40.39</v>
      </c>
      <c r="K104" s="342"/>
      <c r="L104" s="343">
        <v>96.94</v>
      </c>
      <c r="M104" s="342"/>
      <c r="N104" s="344"/>
      <c r="O104" s="268"/>
      <c r="P104" s="268"/>
      <c r="Q104" s="268"/>
      <c r="R104" s="268"/>
      <c r="S104" s="268"/>
      <c r="T104" s="268"/>
      <c r="U104" s="268"/>
      <c r="V104" s="326"/>
      <c r="W104" s="333"/>
      <c r="X104" s="268"/>
      <c r="Y104" s="268"/>
      <c r="Z104" s="268"/>
      <c r="AA104" s="278" t="s">
        <v>255</v>
      </c>
      <c r="AB104" s="333"/>
      <c r="AC104" s="352"/>
      <c r="AD104" s="268"/>
      <c r="AE104" s="268"/>
      <c r="AF104" s="333"/>
      <c r="AG104" s="268"/>
      <c r="AH104" s="268"/>
      <c r="AI104" s="268"/>
      <c r="AJ104" s="268"/>
      <c r="AK104" s="268"/>
      <c r="AL104" s="268"/>
    </row>
    <row r="105" spans="1:38" ht="12" x14ac:dyDescent="0.2">
      <c r="A105" s="337"/>
      <c r="B105" s="335"/>
      <c r="C105" s="293" t="s">
        <v>256</v>
      </c>
      <c r="D105" s="293"/>
      <c r="E105" s="293"/>
      <c r="F105" s="338"/>
      <c r="G105" s="338"/>
      <c r="H105" s="338"/>
      <c r="I105" s="338"/>
      <c r="J105" s="339"/>
      <c r="K105" s="338"/>
      <c r="L105" s="339">
        <v>29.3</v>
      </c>
      <c r="M105" s="338"/>
      <c r="N105" s="340">
        <v>678</v>
      </c>
      <c r="O105" s="268"/>
      <c r="P105" s="268"/>
      <c r="Q105" s="268"/>
      <c r="R105" s="268"/>
      <c r="S105" s="268"/>
      <c r="T105" s="268"/>
      <c r="U105" s="268"/>
      <c r="V105" s="326"/>
      <c r="W105" s="333"/>
      <c r="X105" s="268"/>
      <c r="Y105" s="268"/>
      <c r="Z105" s="278" t="s">
        <v>256</v>
      </c>
      <c r="AA105" s="268"/>
      <c r="AB105" s="333"/>
      <c r="AC105" s="352"/>
      <c r="AD105" s="268"/>
      <c r="AE105" s="268"/>
      <c r="AF105" s="333"/>
      <c r="AG105" s="268"/>
      <c r="AH105" s="268"/>
      <c r="AI105" s="268"/>
      <c r="AJ105" s="268"/>
      <c r="AK105" s="268"/>
      <c r="AL105" s="268"/>
    </row>
    <row r="106" spans="1:38" ht="22.5" x14ac:dyDescent="0.2">
      <c r="A106" s="337"/>
      <c r="B106" s="335" t="s">
        <v>257</v>
      </c>
      <c r="C106" s="293" t="s">
        <v>258</v>
      </c>
      <c r="D106" s="293"/>
      <c r="E106" s="293"/>
      <c r="F106" s="338" t="s">
        <v>259</v>
      </c>
      <c r="G106" s="338" t="s">
        <v>260</v>
      </c>
      <c r="H106" s="338"/>
      <c r="I106" s="338" t="s">
        <v>260</v>
      </c>
      <c r="J106" s="339"/>
      <c r="K106" s="338"/>
      <c r="L106" s="339">
        <v>30.18</v>
      </c>
      <c r="M106" s="338"/>
      <c r="N106" s="340">
        <v>698</v>
      </c>
      <c r="O106" s="268"/>
      <c r="P106" s="268"/>
      <c r="Q106" s="268"/>
      <c r="R106" s="268"/>
      <c r="S106" s="268"/>
      <c r="T106" s="268"/>
      <c r="U106" s="268"/>
      <c r="V106" s="326"/>
      <c r="W106" s="333"/>
      <c r="X106" s="268"/>
      <c r="Y106" s="268"/>
      <c r="Z106" s="278" t="s">
        <v>258</v>
      </c>
      <c r="AA106" s="268"/>
      <c r="AB106" s="333"/>
      <c r="AC106" s="352"/>
      <c r="AD106" s="268"/>
      <c r="AE106" s="268"/>
      <c r="AF106" s="333"/>
      <c r="AG106" s="268"/>
      <c r="AH106" s="268"/>
      <c r="AI106" s="268"/>
      <c r="AJ106" s="268"/>
      <c r="AK106" s="268"/>
      <c r="AL106" s="268"/>
    </row>
    <row r="107" spans="1:38" ht="22.5" x14ac:dyDescent="0.2">
      <c r="A107" s="337"/>
      <c r="B107" s="335" t="s">
        <v>261</v>
      </c>
      <c r="C107" s="293" t="s">
        <v>262</v>
      </c>
      <c r="D107" s="293"/>
      <c r="E107" s="293"/>
      <c r="F107" s="338" t="s">
        <v>259</v>
      </c>
      <c r="G107" s="338" t="s">
        <v>263</v>
      </c>
      <c r="H107" s="338"/>
      <c r="I107" s="338" t="s">
        <v>263</v>
      </c>
      <c r="J107" s="339"/>
      <c r="K107" s="338"/>
      <c r="L107" s="339">
        <v>17.579999999999998</v>
      </c>
      <c r="M107" s="338"/>
      <c r="N107" s="340">
        <v>407</v>
      </c>
      <c r="O107" s="268"/>
      <c r="P107" s="268"/>
      <c r="Q107" s="268"/>
      <c r="R107" s="268"/>
      <c r="S107" s="268"/>
      <c r="T107" s="268"/>
      <c r="U107" s="268"/>
      <c r="V107" s="326"/>
      <c r="W107" s="333"/>
      <c r="X107" s="268"/>
      <c r="Y107" s="268"/>
      <c r="Z107" s="278" t="s">
        <v>262</v>
      </c>
      <c r="AA107" s="268"/>
      <c r="AB107" s="333"/>
      <c r="AC107" s="352"/>
      <c r="AD107" s="268"/>
      <c r="AE107" s="268"/>
      <c r="AF107" s="333"/>
      <c r="AG107" s="268"/>
      <c r="AH107" s="268"/>
      <c r="AI107" s="268"/>
      <c r="AJ107" s="268"/>
      <c r="AK107" s="268"/>
      <c r="AL107" s="268"/>
    </row>
    <row r="108" spans="1:38" ht="12" x14ac:dyDescent="0.2">
      <c r="A108" s="345"/>
      <c r="B108" s="346"/>
      <c r="C108" s="329" t="s">
        <v>264</v>
      </c>
      <c r="D108" s="329"/>
      <c r="E108" s="329"/>
      <c r="F108" s="330"/>
      <c r="G108" s="330"/>
      <c r="H108" s="330"/>
      <c r="I108" s="330"/>
      <c r="J108" s="331"/>
      <c r="K108" s="330"/>
      <c r="L108" s="331">
        <v>144.69999999999999</v>
      </c>
      <c r="M108" s="342"/>
      <c r="N108" s="332">
        <v>2351</v>
      </c>
      <c r="O108" s="268"/>
      <c r="P108" s="268"/>
      <c r="Q108" s="268"/>
      <c r="R108" s="268"/>
      <c r="S108" s="268"/>
      <c r="T108" s="268"/>
      <c r="U108" s="268"/>
      <c r="V108" s="326"/>
      <c r="W108" s="333"/>
      <c r="X108" s="268"/>
      <c r="Y108" s="268"/>
      <c r="Z108" s="268"/>
      <c r="AA108" s="268"/>
      <c r="AB108" s="333" t="s">
        <v>264</v>
      </c>
      <c r="AC108" s="352"/>
      <c r="AD108" s="268"/>
      <c r="AE108" s="268"/>
      <c r="AF108" s="333"/>
      <c r="AG108" s="268"/>
      <c r="AH108" s="268"/>
      <c r="AI108" s="268"/>
      <c r="AJ108" s="268"/>
      <c r="AK108" s="268"/>
      <c r="AL108" s="268"/>
    </row>
    <row r="109" spans="1:38" ht="22.5" x14ac:dyDescent="0.2">
      <c r="A109" s="327" t="s">
        <v>56</v>
      </c>
      <c r="B109" s="328" t="s">
        <v>347</v>
      </c>
      <c r="C109" s="329" t="s">
        <v>348</v>
      </c>
      <c r="D109" s="329"/>
      <c r="E109" s="329"/>
      <c r="F109" s="330" t="s">
        <v>239</v>
      </c>
      <c r="G109" s="330"/>
      <c r="H109" s="330"/>
      <c r="I109" s="330" t="s">
        <v>53</v>
      </c>
      <c r="J109" s="331">
        <v>1520</v>
      </c>
      <c r="K109" s="330"/>
      <c r="L109" s="331">
        <v>375.77</v>
      </c>
      <c r="M109" s="330" t="s">
        <v>274</v>
      </c>
      <c r="N109" s="332">
        <v>3040</v>
      </c>
      <c r="O109" s="268"/>
      <c r="P109" s="268"/>
      <c r="Q109" s="268"/>
      <c r="R109" s="268"/>
      <c r="S109" s="268"/>
      <c r="T109" s="268"/>
      <c r="U109" s="268"/>
      <c r="V109" s="326"/>
      <c r="W109" s="333" t="s">
        <v>348</v>
      </c>
      <c r="X109" s="268"/>
      <c r="Y109" s="268"/>
      <c r="Z109" s="268"/>
      <c r="AA109" s="268"/>
      <c r="AB109" s="333"/>
      <c r="AC109" s="352"/>
      <c r="AD109" s="268"/>
      <c r="AE109" s="268"/>
      <c r="AF109" s="333"/>
      <c r="AG109" s="268"/>
      <c r="AH109" s="268"/>
      <c r="AI109" s="268"/>
      <c r="AJ109" s="268"/>
      <c r="AK109" s="268"/>
      <c r="AL109" s="268"/>
    </row>
    <row r="110" spans="1:38" ht="12" x14ac:dyDescent="0.2">
      <c r="A110" s="347"/>
      <c r="B110" s="353"/>
      <c r="C110" s="293" t="s">
        <v>349</v>
      </c>
      <c r="D110" s="293"/>
      <c r="E110" s="293"/>
      <c r="F110" s="293"/>
      <c r="G110" s="293"/>
      <c r="H110" s="293"/>
      <c r="I110" s="293"/>
      <c r="J110" s="293"/>
      <c r="K110" s="293"/>
      <c r="L110" s="293"/>
      <c r="M110" s="293"/>
      <c r="N110" s="336"/>
      <c r="O110" s="268"/>
      <c r="P110" s="268"/>
      <c r="Q110" s="268"/>
      <c r="R110" s="268"/>
      <c r="S110" s="268"/>
      <c r="T110" s="268"/>
      <c r="U110" s="268"/>
      <c r="V110" s="326"/>
      <c r="W110" s="333"/>
      <c r="X110" s="268"/>
      <c r="Y110" s="268"/>
      <c r="Z110" s="268"/>
      <c r="AA110" s="268"/>
      <c r="AB110" s="333"/>
      <c r="AC110" s="352"/>
      <c r="AD110" s="268"/>
      <c r="AE110" s="278" t="s">
        <v>349</v>
      </c>
      <c r="AF110" s="333"/>
      <c r="AG110" s="268"/>
      <c r="AH110" s="268"/>
      <c r="AI110" s="268"/>
      <c r="AJ110" s="268"/>
      <c r="AK110" s="268"/>
      <c r="AL110" s="268"/>
    </row>
    <row r="111" spans="1:38" ht="12" x14ac:dyDescent="0.2">
      <c r="A111" s="354"/>
      <c r="B111" s="355"/>
      <c r="C111" s="355"/>
      <c r="D111" s="355"/>
      <c r="E111" s="355"/>
      <c r="F111" s="355"/>
      <c r="G111" s="355"/>
      <c r="H111" s="355"/>
      <c r="I111" s="355"/>
      <c r="J111" s="355"/>
      <c r="K111" s="355"/>
      <c r="L111" s="355"/>
      <c r="M111" s="355"/>
      <c r="N111" s="356"/>
      <c r="O111" s="268"/>
      <c r="P111" s="268"/>
      <c r="Q111" s="268"/>
      <c r="R111" s="268"/>
      <c r="S111" s="268"/>
      <c r="T111" s="268"/>
      <c r="U111" s="268"/>
      <c r="V111" s="326"/>
      <c r="W111" s="333"/>
      <c r="X111" s="268"/>
      <c r="Y111" s="268"/>
      <c r="Z111" s="268"/>
      <c r="AA111" s="268"/>
      <c r="AB111" s="333"/>
      <c r="AC111" s="352"/>
      <c r="AD111" s="268"/>
      <c r="AE111" s="268"/>
      <c r="AF111" s="333" t="s">
        <v>189</v>
      </c>
      <c r="AG111" s="268"/>
      <c r="AH111" s="268"/>
      <c r="AI111" s="268"/>
      <c r="AJ111" s="268"/>
      <c r="AK111" s="268"/>
      <c r="AL111" s="268"/>
    </row>
    <row r="112" spans="1:38" ht="45" x14ac:dyDescent="0.2">
      <c r="A112" s="327" t="s">
        <v>325</v>
      </c>
      <c r="B112" s="328" t="s">
        <v>378</v>
      </c>
      <c r="C112" s="329" t="s">
        <v>379</v>
      </c>
      <c r="D112" s="329"/>
      <c r="E112" s="329"/>
      <c r="F112" s="330" t="s">
        <v>380</v>
      </c>
      <c r="G112" s="330"/>
      <c r="H112" s="330"/>
      <c r="I112" s="330" t="s">
        <v>381</v>
      </c>
      <c r="J112" s="331"/>
      <c r="K112" s="330"/>
      <c r="L112" s="331"/>
      <c r="M112" s="330"/>
      <c r="N112" s="332"/>
      <c r="O112" s="268"/>
      <c r="P112" s="268"/>
      <c r="Q112" s="268"/>
      <c r="R112" s="268"/>
      <c r="S112" s="268"/>
      <c r="T112" s="268"/>
      <c r="U112" s="268"/>
      <c r="V112" s="326"/>
      <c r="W112" s="333" t="s">
        <v>379</v>
      </c>
      <c r="X112" s="268"/>
      <c r="Y112" s="268"/>
      <c r="Z112" s="268"/>
      <c r="AA112" s="268"/>
      <c r="AB112" s="333"/>
      <c r="AC112" s="352"/>
      <c r="AD112" s="268"/>
      <c r="AE112" s="268"/>
      <c r="AF112" s="333"/>
      <c r="AG112" s="268"/>
      <c r="AH112" s="268"/>
      <c r="AI112" s="268"/>
      <c r="AJ112" s="268"/>
      <c r="AK112" s="268"/>
      <c r="AL112" s="268"/>
    </row>
    <row r="113" spans="1:38" ht="33.75" x14ac:dyDescent="0.2">
      <c r="A113" s="334"/>
      <c r="B113" s="335" t="s">
        <v>240</v>
      </c>
      <c r="C113" s="293" t="s">
        <v>241</v>
      </c>
      <c r="D113" s="293"/>
      <c r="E113" s="293"/>
      <c r="F113" s="293"/>
      <c r="G113" s="293"/>
      <c r="H113" s="293"/>
      <c r="I113" s="293"/>
      <c r="J113" s="293"/>
      <c r="K113" s="293"/>
      <c r="L113" s="293"/>
      <c r="M113" s="293"/>
      <c r="N113" s="336"/>
      <c r="O113" s="268"/>
      <c r="P113" s="268"/>
      <c r="Q113" s="268"/>
      <c r="R113" s="268"/>
      <c r="S113" s="268"/>
      <c r="T113" s="268"/>
      <c r="U113" s="268"/>
      <c r="V113" s="326"/>
      <c r="W113" s="333"/>
      <c r="X113" s="278" t="s">
        <v>241</v>
      </c>
      <c r="Y113" s="268"/>
      <c r="Z113" s="268"/>
      <c r="AA113" s="268"/>
      <c r="AB113" s="333"/>
      <c r="AC113" s="352"/>
      <c r="AD113" s="268"/>
      <c r="AE113" s="268"/>
      <c r="AF113" s="333"/>
      <c r="AG113" s="268"/>
      <c r="AH113" s="268"/>
      <c r="AI113" s="268"/>
      <c r="AJ113" s="268"/>
      <c r="AK113" s="268"/>
      <c r="AL113" s="268"/>
    </row>
    <row r="114" spans="1:38" ht="12" x14ac:dyDescent="0.2">
      <c r="A114" s="337"/>
      <c r="B114" s="335" t="s">
        <v>236</v>
      </c>
      <c r="C114" s="293" t="s">
        <v>242</v>
      </c>
      <c r="D114" s="293"/>
      <c r="E114" s="293"/>
      <c r="F114" s="338"/>
      <c r="G114" s="338"/>
      <c r="H114" s="338"/>
      <c r="I114" s="338"/>
      <c r="J114" s="339">
        <v>405.97</v>
      </c>
      <c r="K114" s="338" t="s">
        <v>243</v>
      </c>
      <c r="L114" s="339">
        <v>42.87</v>
      </c>
      <c r="M114" s="338" t="s">
        <v>244</v>
      </c>
      <c r="N114" s="340">
        <v>992</v>
      </c>
      <c r="O114" s="268"/>
      <c r="P114" s="268"/>
      <c r="Q114" s="268"/>
      <c r="R114" s="268"/>
      <c r="S114" s="268"/>
      <c r="T114" s="268"/>
      <c r="U114" s="268"/>
      <c r="V114" s="326"/>
      <c r="W114" s="333"/>
      <c r="X114" s="268"/>
      <c r="Y114" s="278" t="s">
        <v>242</v>
      </c>
      <c r="Z114" s="268"/>
      <c r="AA114" s="268"/>
      <c r="AB114" s="333"/>
      <c r="AC114" s="352"/>
      <c r="AD114" s="268"/>
      <c r="AE114" s="268"/>
      <c r="AF114" s="333"/>
      <c r="AG114" s="268"/>
      <c r="AH114" s="268"/>
      <c r="AI114" s="268"/>
      <c r="AJ114" s="268"/>
      <c r="AK114" s="268"/>
      <c r="AL114" s="268"/>
    </row>
    <row r="115" spans="1:38" ht="12" x14ac:dyDescent="0.2">
      <c r="A115" s="337"/>
      <c r="B115" s="335" t="s">
        <v>53</v>
      </c>
      <c r="C115" s="293" t="s">
        <v>104</v>
      </c>
      <c r="D115" s="293"/>
      <c r="E115" s="293"/>
      <c r="F115" s="338"/>
      <c r="G115" s="338"/>
      <c r="H115" s="338"/>
      <c r="I115" s="338"/>
      <c r="J115" s="339">
        <v>1152.08</v>
      </c>
      <c r="K115" s="338" t="s">
        <v>243</v>
      </c>
      <c r="L115" s="339">
        <v>121.66</v>
      </c>
      <c r="M115" s="338" t="s">
        <v>245</v>
      </c>
      <c r="N115" s="340">
        <v>1243</v>
      </c>
      <c r="O115" s="268"/>
      <c r="P115" s="268"/>
      <c r="Q115" s="268"/>
      <c r="R115" s="268"/>
      <c r="S115" s="268"/>
      <c r="T115" s="268"/>
      <c r="U115" s="268"/>
      <c r="V115" s="326"/>
      <c r="W115" s="333"/>
      <c r="X115" s="268"/>
      <c r="Y115" s="278" t="s">
        <v>104</v>
      </c>
      <c r="Z115" s="268"/>
      <c r="AA115" s="268"/>
      <c r="AB115" s="333"/>
      <c r="AC115" s="352"/>
      <c r="AD115" s="268"/>
      <c r="AE115" s="268"/>
      <c r="AF115" s="333"/>
      <c r="AG115" s="268"/>
      <c r="AH115" s="268"/>
      <c r="AI115" s="268"/>
      <c r="AJ115" s="268"/>
      <c r="AK115" s="268"/>
      <c r="AL115" s="268"/>
    </row>
    <row r="116" spans="1:38" ht="12" x14ac:dyDescent="0.2">
      <c r="A116" s="337"/>
      <c r="B116" s="335" t="s">
        <v>246</v>
      </c>
      <c r="C116" s="293" t="s">
        <v>247</v>
      </c>
      <c r="D116" s="293"/>
      <c r="E116" s="293"/>
      <c r="F116" s="338"/>
      <c r="G116" s="338"/>
      <c r="H116" s="338"/>
      <c r="I116" s="338"/>
      <c r="J116" s="339">
        <v>179.72</v>
      </c>
      <c r="K116" s="338" t="s">
        <v>243</v>
      </c>
      <c r="L116" s="339">
        <v>18.98</v>
      </c>
      <c r="M116" s="338" t="s">
        <v>244</v>
      </c>
      <c r="N116" s="340">
        <v>439</v>
      </c>
      <c r="O116" s="268"/>
      <c r="P116" s="268"/>
      <c r="Q116" s="268"/>
      <c r="R116" s="268"/>
      <c r="S116" s="268"/>
      <c r="T116" s="268"/>
      <c r="U116" s="268"/>
      <c r="V116" s="326"/>
      <c r="W116" s="333"/>
      <c r="X116" s="268"/>
      <c r="Y116" s="278" t="s">
        <v>247</v>
      </c>
      <c r="Z116" s="268"/>
      <c r="AA116" s="268"/>
      <c r="AB116" s="333"/>
      <c r="AC116" s="352"/>
      <c r="AD116" s="268"/>
      <c r="AE116" s="268"/>
      <c r="AF116" s="333"/>
      <c r="AG116" s="268"/>
      <c r="AH116" s="268"/>
      <c r="AI116" s="268"/>
      <c r="AJ116" s="268"/>
      <c r="AK116" s="268"/>
      <c r="AL116" s="268"/>
    </row>
    <row r="117" spans="1:38" ht="12" x14ac:dyDescent="0.2">
      <c r="A117" s="337"/>
      <c r="B117" s="335" t="s">
        <v>68</v>
      </c>
      <c r="C117" s="293" t="s">
        <v>273</v>
      </c>
      <c r="D117" s="293"/>
      <c r="E117" s="293"/>
      <c r="F117" s="338"/>
      <c r="G117" s="338"/>
      <c r="H117" s="338"/>
      <c r="I117" s="338"/>
      <c r="J117" s="339">
        <v>361.07</v>
      </c>
      <c r="K117" s="338"/>
      <c r="L117" s="339">
        <v>31.77</v>
      </c>
      <c r="M117" s="338" t="s">
        <v>274</v>
      </c>
      <c r="N117" s="340">
        <v>257</v>
      </c>
      <c r="O117" s="268"/>
      <c r="P117" s="268"/>
      <c r="Q117" s="268"/>
      <c r="R117" s="268"/>
      <c r="S117" s="268"/>
      <c r="T117" s="268"/>
      <c r="U117" s="268"/>
      <c r="V117" s="326"/>
      <c r="W117" s="333"/>
      <c r="X117" s="268"/>
      <c r="Y117" s="278" t="s">
        <v>273</v>
      </c>
      <c r="Z117" s="268"/>
      <c r="AA117" s="268"/>
      <c r="AB117" s="333"/>
      <c r="AC117" s="352"/>
      <c r="AD117" s="268"/>
      <c r="AE117" s="268"/>
      <c r="AF117" s="333"/>
      <c r="AG117" s="268"/>
      <c r="AH117" s="268"/>
      <c r="AI117" s="268"/>
      <c r="AJ117" s="268"/>
      <c r="AK117" s="268"/>
      <c r="AL117" s="268"/>
    </row>
    <row r="118" spans="1:38" ht="22.5" x14ac:dyDescent="0.2">
      <c r="A118" s="347"/>
      <c r="B118" s="348" t="s">
        <v>382</v>
      </c>
      <c r="C118" s="349" t="s">
        <v>383</v>
      </c>
      <c r="D118" s="349"/>
      <c r="E118" s="349"/>
      <c r="F118" s="350" t="s">
        <v>283</v>
      </c>
      <c r="G118" s="350" t="s">
        <v>278</v>
      </c>
      <c r="H118" s="350"/>
      <c r="I118" s="350" t="s">
        <v>278</v>
      </c>
      <c r="J118" s="335"/>
      <c r="K118" s="338"/>
      <c r="L118" s="339"/>
      <c r="M118" s="338"/>
      <c r="N118" s="351"/>
      <c r="O118" s="268"/>
      <c r="P118" s="268"/>
      <c r="Q118" s="268"/>
      <c r="R118" s="268"/>
      <c r="S118" s="268"/>
      <c r="T118" s="268"/>
      <c r="U118" s="268"/>
      <c r="V118" s="326"/>
      <c r="W118" s="333"/>
      <c r="X118" s="268"/>
      <c r="Y118" s="268"/>
      <c r="Z118" s="268"/>
      <c r="AA118" s="268"/>
      <c r="AB118" s="333"/>
      <c r="AC118" s="352" t="s">
        <v>383</v>
      </c>
      <c r="AD118" s="268"/>
      <c r="AE118" s="268"/>
      <c r="AF118" s="333"/>
      <c r="AG118" s="268"/>
      <c r="AH118" s="268"/>
      <c r="AI118" s="268"/>
      <c r="AJ118" s="268"/>
      <c r="AK118" s="268"/>
      <c r="AL118" s="268"/>
    </row>
    <row r="119" spans="1:38" ht="22.5" x14ac:dyDescent="0.2">
      <c r="A119" s="347"/>
      <c r="B119" s="348" t="s">
        <v>384</v>
      </c>
      <c r="C119" s="349" t="s">
        <v>385</v>
      </c>
      <c r="D119" s="349"/>
      <c r="E119" s="349"/>
      <c r="F119" s="350" t="s">
        <v>283</v>
      </c>
      <c r="G119" s="350" t="s">
        <v>278</v>
      </c>
      <c r="H119" s="350"/>
      <c r="I119" s="350" t="s">
        <v>278</v>
      </c>
      <c r="J119" s="335"/>
      <c r="K119" s="338"/>
      <c r="L119" s="339"/>
      <c r="M119" s="338"/>
      <c r="N119" s="351"/>
      <c r="O119" s="268"/>
      <c r="P119" s="268"/>
      <c r="Q119" s="268"/>
      <c r="R119" s="268"/>
      <c r="S119" s="268"/>
      <c r="T119" s="268"/>
      <c r="U119" s="268"/>
      <c r="V119" s="326"/>
      <c r="W119" s="333"/>
      <c r="X119" s="268"/>
      <c r="Y119" s="268"/>
      <c r="Z119" s="268"/>
      <c r="AA119" s="268"/>
      <c r="AB119" s="333"/>
      <c r="AC119" s="352" t="s">
        <v>385</v>
      </c>
      <c r="AD119" s="268"/>
      <c r="AE119" s="268"/>
      <c r="AF119" s="333"/>
      <c r="AG119" s="268"/>
      <c r="AH119" s="268"/>
      <c r="AI119" s="268"/>
      <c r="AJ119" s="268"/>
      <c r="AK119" s="268"/>
      <c r="AL119" s="268"/>
    </row>
    <row r="120" spans="1:38" ht="12" x14ac:dyDescent="0.2">
      <c r="A120" s="347"/>
      <c r="B120" s="348" t="s">
        <v>295</v>
      </c>
      <c r="C120" s="349" t="s">
        <v>386</v>
      </c>
      <c r="D120" s="349"/>
      <c r="E120" s="349"/>
      <c r="F120" s="350" t="s">
        <v>283</v>
      </c>
      <c r="G120" s="350" t="s">
        <v>278</v>
      </c>
      <c r="H120" s="350"/>
      <c r="I120" s="350" t="s">
        <v>278</v>
      </c>
      <c r="J120" s="335"/>
      <c r="K120" s="338"/>
      <c r="L120" s="339"/>
      <c r="M120" s="338"/>
      <c r="N120" s="351"/>
      <c r="O120" s="268"/>
      <c r="P120" s="268"/>
      <c r="Q120" s="268"/>
      <c r="R120" s="268"/>
      <c r="S120" s="268"/>
      <c r="T120" s="268"/>
      <c r="U120" s="268"/>
      <c r="V120" s="326"/>
      <c r="W120" s="333"/>
      <c r="X120" s="268"/>
      <c r="Y120" s="268"/>
      <c r="Z120" s="268"/>
      <c r="AA120" s="268"/>
      <c r="AB120" s="333"/>
      <c r="AC120" s="352" t="s">
        <v>386</v>
      </c>
      <c r="AD120" s="268"/>
      <c r="AE120" s="268"/>
      <c r="AF120" s="333"/>
      <c r="AG120" s="268"/>
      <c r="AH120" s="268"/>
      <c r="AI120" s="268"/>
      <c r="AJ120" s="268"/>
      <c r="AK120" s="268"/>
      <c r="AL120" s="268"/>
    </row>
    <row r="121" spans="1:38" ht="12" x14ac:dyDescent="0.2">
      <c r="A121" s="337"/>
      <c r="B121" s="335"/>
      <c r="C121" s="293" t="s">
        <v>248</v>
      </c>
      <c r="D121" s="293"/>
      <c r="E121" s="293"/>
      <c r="F121" s="338" t="s">
        <v>249</v>
      </c>
      <c r="G121" s="338" t="s">
        <v>387</v>
      </c>
      <c r="H121" s="338" t="s">
        <v>243</v>
      </c>
      <c r="I121" s="338" t="s">
        <v>388</v>
      </c>
      <c r="J121" s="339"/>
      <c r="K121" s="338"/>
      <c r="L121" s="339"/>
      <c r="M121" s="338"/>
      <c r="N121" s="340"/>
      <c r="O121" s="268"/>
      <c r="P121" s="268"/>
      <c r="Q121" s="268"/>
      <c r="R121" s="268"/>
      <c r="S121" s="268"/>
      <c r="T121" s="268"/>
      <c r="U121" s="268"/>
      <c r="V121" s="326"/>
      <c r="W121" s="333"/>
      <c r="X121" s="268"/>
      <c r="Y121" s="268"/>
      <c r="Z121" s="278" t="s">
        <v>248</v>
      </c>
      <c r="AA121" s="268"/>
      <c r="AB121" s="333"/>
      <c r="AC121" s="352"/>
      <c r="AD121" s="268"/>
      <c r="AE121" s="268"/>
      <c r="AF121" s="333"/>
      <c r="AG121" s="268"/>
      <c r="AH121" s="268"/>
      <c r="AI121" s="268"/>
      <c r="AJ121" s="268"/>
      <c r="AK121" s="268"/>
      <c r="AL121" s="268"/>
    </row>
    <row r="122" spans="1:38" ht="12" x14ac:dyDescent="0.2">
      <c r="A122" s="337"/>
      <c r="B122" s="335"/>
      <c r="C122" s="293" t="s">
        <v>252</v>
      </c>
      <c r="D122" s="293"/>
      <c r="E122" s="293"/>
      <c r="F122" s="338" t="s">
        <v>249</v>
      </c>
      <c r="G122" s="338" t="s">
        <v>389</v>
      </c>
      <c r="H122" s="338" t="s">
        <v>243</v>
      </c>
      <c r="I122" s="338" t="s">
        <v>390</v>
      </c>
      <c r="J122" s="339"/>
      <c r="K122" s="338"/>
      <c r="L122" s="339"/>
      <c r="M122" s="338"/>
      <c r="N122" s="340"/>
      <c r="O122" s="268"/>
      <c r="P122" s="268"/>
      <c r="Q122" s="268"/>
      <c r="R122" s="268"/>
      <c r="S122" s="268"/>
      <c r="T122" s="268"/>
      <c r="U122" s="268"/>
      <c r="V122" s="326"/>
      <c r="W122" s="333"/>
      <c r="X122" s="268"/>
      <c r="Y122" s="268"/>
      <c r="Z122" s="278" t="s">
        <v>252</v>
      </c>
      <c r="AA122" s="268"/>
      <c r="AB122" s="333"/>
      <c r="AC122" s="352"/>
      <c r="AD122" s="268"/>
      <c r="AE122" s="268"/>
      <c r="AF122" s="333"/>
      <c r="AG122" s="268"/>
      <c r="AH122" s="268"/>
      <c r="AI122" s="268"/>
      <c r="AJ122" s="268"/>
      <c r="AK122" s="268"/>
      <c r="AL122" s="268"/>
    </row>
    <row r="123" spans="1:38" ht="12" x14ac:dyDescent="0.2">
      <c r="A123" s="337"/>
      <c r="B123" s="335"/>
      <c r="C123" s="341" t="s">
        <v>255</v>
      </c>
      <c r="D123" s="341"/>
      <c r="E123" s="341"/>
      <c r="F123" s="342"/>
      <c r="G123" s="342"/>
      <c r="H123" s="342"/>
      <c r="I123" s="342"/>
      <c r="J123" s="343">
        <v>1919.12</v>
      </c>
      <c r="K123" s="342"/>
      <c r="L123" s="343">
        <v>196.3</v>
      </c>
      <c r="M123" s="342"/>
      <c r="N123" s="344"/>
      <c r="O123" s="268"/>
      <c r="P123" s="268"/>
      <c r="Q123" s="268"/>
      <c r="R123" s="268"/>
      <c r="S123" s="268"/>
      <c r="T123" s="268"/>
      <c r="U123" s="268"/>
      <c r="V123" s="326"/>
      <c r="W123" s="333"/>
      <c r="X123" s="268"/>
      <c r="Y123" s="268"/>
      <c r="Z123" s="268"/>
      <c r="AA123" s="278" t="s">
        <v>255</v>
      </c>
      <c r="AB123" s="333"/>
      <c r="AC123" s="352"/>
      <c r="AD123" s="268"/>
      <c r="AE123" s="268"/>
      <c r="AF123" s="333"/>
      <c r="AG123" s="268"/>
      <c r="AH123" s="268"/>
      <c r="AI123" s="268"/>
      <c r="AJ123" s="268"/>
      <c r="AK123" s="268"/>
      <c r="AL123" s="268"/>
    </row>
    <row r="124" spans="1:38" ht="12" x14ac:dyDescent="0.2">
      <c r="A124" s="337"/>
      <c r="B124" s="335"/>
      <c r="C124" s="293" t="s">
        <v>256</v>
      </c>
      <c r="D124" s="293"/>
      <c r="E124" s="293"/>
      <c r="F124" s="338"/>
      <c r="G124" s="338"/>
      <c r="H124" s="338"/>
      <c r="I124" s="338"/>
      <c r="J124" s="339"/>
      <c r="K124" s="338"/>
      <c r="L124" s="339">
        <v>61.85</v>
      </c>
      <c r="M124" s="338"/>
      <c r="N124" s="340">
        <v>1431</v>
      </c>
      <c r="O124" s="268"/>
      <c r="P124" s="268"/>
      <c r="Q124" s="268"/>
      <c r="R124" s="268"/>
      <c r="S124" s="268"/>
      <c r="T124" s="268"/>
      <c r="U124" s="268"/>
      <c r="V124" s="326"/>
      <c r="W124" s="333"/>
      <c r="X124" s="268"/>
      <c r="Y124" s="268"/>
      <c r="Z124" s="278" t="s">
        <v>256</v>
      </c>
      <c r="AA124" s="268"/>
      <c r="AB124" s="333"/>
      <c r="AC124" s="352"/>
      <c r="AD124" s="268"/>
      <c r="AE124" s="268"/>
      <c r="AF124" s="333"/>
      <c r="AG124" s="268"/>
      <c r="AH124" s="268"/>
      <c r="AI124" s="268"/>
      <c r="AJ124" s="268"/>
      <c r="AK124" s="268"/>
      <c r="AL124" s="268"/>
    </row>
    <row r="125" spans="1:38" ht="22.5" x14ac:dyDescent="0.2">
      <c r="A125" s="337"/>
      <c r="B125" s="335" t="s">
        <v>257</v>
      </c>
      <c r="C125" s="293" t="s">
        <v>258</v>
      </c>
      <c r="D125" s="293"/>
      <c r="E125" s="293"/>
      <c r="F125" s="338" t="s">
        <v>259</v>
      </c>
      <c r="G125" s="338" t="s">
        <v>260</v>
      </c>
      <c r="H125" s="338"/>
      <c r="I125" s="338" t="s">
        <v>260</v>
      </c>
      <c r="J125" s="339"/>
      <c r="K125" s="338"/>
      <c r="L125" s="339">
        <v>63.71</v>
      </c>
      <c r="M125" s="338"/>
      <c r="N125" s="340">
        <v>1474</v>
      </c>
      <c r="O125" s="268"/>
      <c r="P125" s="268"/>
      <c r="Q125" s="268"/>
      <c r="R125" s="268"/>
      <c r="S125" s="268"/>
      <c r="T125" s="268"/>
      <c r="U125" s="268"/>
      <c r="V125" s="326"/>
      <c r="W125" s="333"/>
      <c r="X125" s="268"/>
      <c r="Y125" s="268"/>
      <c r="Z125" s="278" t="s">
        <v>258</v>
      </c>
      <c r="AA125" s="268"/>
      <c r="AB125" s="333"/>
      <c r="AC125" s="352"/>
      <c r="AD125" s="268"/>
      <c r="AE125" s="268"/>
      <c r="AF125" s="333"/>
      <c r="AG125" s="268"/>
      <c r="AH125" s="268"/>
      <c r="AI125" s="268"/>
      <c r="AJ125" s="268"/>
      <c r="AK125" s="268"/>
      <c r="AL125" s="268"/>
    </row>
    <row r="126" spans="1:38" ht="22.5" x14ac:dyDescent="0.2">
      <c r="A126" s="337"/>
      <c r="B126" s="335" t="s">
        <v>261</v>
      </c>
      <c r="C126" s="293" t="s">
        <v>262</v>
      </c>
      <c r="D126" s="293"/>
      <c r="E126" s="293"/>
      <c r="F126" s="338" t="s">
        <v>259</v>
      </c>
      <c r="G126" s="338" t="s">
        <v>263</v>
      </c>
      <c r="H126" s="338"/>
      <c r="I126" s="338" t="s">
        <v>263</v>
      </c>
      <c r="J126" s="339"/>
      <c r="K126" s="338"/>
      <c r="L126" s="339">
        <v>37.11</v>
      </c>
      <c r="M126" s="338"/>
      <c r="N126" s="340">
        <v>859</v>
      </c>
      <c r="O126" s="268"/>
      <c r="P126" s="268"/>
      <c r="Q126" s="268"/>
      <c r="R126" s="268"/>
      <c r="S126" s="268"/>
      <c r="T126" s="268"/>
      <c r="U126" s="268"/>
      <c r="V126" s="326"/>
      <c r="W126" s="333"/>
      <c r="X126" s="268"/>
      <c r="Y126" s="268"/>
      <c r="Z126" s="278" t="s">
        <v>262</v>
      </c>
      <c r="AA126" s="268"/>
      <c r="AB126" s="333"/>
      <c r="AC126" s="352"/>
      <c r="AD126" s="268"/>
      <c r="AE126" s="268"/>
      <c r="AF126" s="333"/>
      <c r="AG126" s="268"/>
      <c r="AH126" s="268"/>
      <c r="AI126" s="268"/>
      <c r="AJ126" s="268"/>
      <c r="AK126" s="268"/>
      <c r="AL126" s="268"/>
    </row>
    <row r="127" spans="1:38" ht="12" x14ac:dyDescent="0.2">
      <c r="A127" s="345"/>
      <c r="B127" s="346"/>
      <c r="C127" s="329" t="s">
        <v>264</v>
      </c>
      <c r="D127" s="329"/>
      <c r="E127" s="329"/>
      <c r="F127" s="330"/>
      <c r="G127" s="330"/>
      <c r="H127" s="330"/>
      <c r="I127" s="330"/>
      <c r="J127" s="331"/>
      <c r="K127" s="330"/>
      <c r="L127" s="331">
        <v>297.12</v>
      </c>
      <c r="M127" s="342"/>
      <c r="N127" s="332">
        <v>4825</v>
      </c>
      <c r="O127" s="268"/>
      <c r="P127" s="268"/>
      <c r="Q127" s="268"/>
      <c r="R127" s="268"/>
      <c r="S127" s="268"/>
      <c r="T127" s="268"/>
      <c r="U127" s="268"/>
      <c r="V127" s="326"/>
      <c r="W127" s="333"/>
      <c r="X127" s="268"/>
      <c r="Y127" s="268"/>
      <c r="Z127" s="268"/>
      <c r="AA127" s="268"/>
      <c r="AB127" s="333" t="s">
        <v>264</v>
      </c>
      <c r="AC127" s="352"/>
      <c r="AD127" s="268"/>
      <c r="AE127" s="268"/>
      <c r="AF127" s="333"/>
      <c r="AG127" s="268"/>
      <c r="AH127" s="268"/>
      <c r="AI127" s="268"/>
      <c r="AJ127" s="268"/>
      <c r="AK127" s="268"/>
      <c r="AL127" s="268"/>
    </row>
    <row r="128" spans="1:38" ht="33.75" x14ac:dyDescent="0.2">
      <c r="A128" s="327" t="s">
        <v>298</v>
      </c>
      <c r="B128" s="328" t="s">
        <v>396</v>
      </c>
      <c r="C128" s="329" t="s">
        <v>397</v>
      </c>
      <c r="D128" s="329"/>
      <c r="E128" s="329"/>
      <c r="F128" s="330" t="s">
        <v>239</v>
      </c>
      <c r="G128" s="330"/>
      <c r="H128" s="330"/>
      <c r="I128" s="330" t="s">
        <v>236</v>
      </c>
      <c r="J128" s="331"/>
      <c r="K128" s="330"/>
      <c r="L128" s="331"/>
      <c r="M128" s="330"/>
      <c r="N128" s="332"/>
      <c r="O128" s="268"/>
      <c r="P128" s="268"/>
      <c r="Q128" s="268"/>
      <c r="R128" s="268"/>
      <c r="S128" s="268"/>
      <c r="T128" s="268"/>
      <c r="U128" s="268"/>
      <c r="V128" s="326"/>
      <c r="W128" s="333" t="s">
        <v>397</v>
      </c>
      <c r="X128" s="268"/>
      <c r="Y128" s="268"/>
      <c r="Z128" s="268"/>
      <c r="AA128" s="268"/>
      <c r="AB128" s="333"/>
      <c r="AC128" s="352"/>
      <c r="AD128" s="268"/>
      <c r="AE128" s="268"/>
      <c r="AF128" s="333"/>
      <c r="AG128" s="268"/>
      <c r="AH128" s="268"/>
      <c r="AI128" s="268"/>
      <c r="AJ128" s="268"/>
      <c r="AK128" s="268"/>
      <c r="AL128" s="268"/>
    </row>
    <row r="129" spans="1:38" ht="33.75" x14ac:dyDescent="0.2">
      <c r="A129" s="334"/>
      <c r="B129" s="335" t="s">
        <v>240</v>
      </c>
      <c r="C129" s="293" t="s">
        <v>241</v>
      </c>
      <c r="D129" s="293"/>
      <c r="E129" s="293"/>
      <c r="F129" s="293"/>
      <c r="G129" s="293"/>
      <c r="H129" s="293"/>
      <c r="I129" s="293"/>
      <c r="J129" s="293"/>
      <c r="K129" s="293"/>
      <c r="L129" s="293"/>
      <c r="M129" s="293"/>
      <c r="N129" s="336"/>
      <c r="O129" s="268"/>
      <c r="P129" s="268"/>
      <c r="Q129" s="268"/>
      <c r="R129" s="268"/>
      <c r="S129" s="268"/>
      <c r="T129" s="268"/>
      <c r="U129" s="268"/>
      <c r="V129" s="326"/>
      <c r="W129" s="333"/>
      <c r="X129" s="278" t="s">
        <v>241</v>
      </c>
      <c r="Y129" s="268"/>
      <c r="Z129" s="268"/>
      <c r="AA129" s="268"/>
      <c r="AB129" s="333"/>
      <c r="AC129" s="352"/>
      <c r="AD129" s="268"/>
      <c r="AE129" s="268"/>
      <c r="AF129" s="333"/>
      <c r="AG129" s="268"/>
      <c r="AH129" s="268"/>
      <c r="AI129" s="268"/>
      <c r="AJ129" s="268"/>
      <c r="AK129" s="268"/>
      <c r="AL129" s="268"/>
    </row>
    <row r="130" spans="1:38" ht="12" x14ac:dyDescent="0.2">
      <c r="A130" s="337"/>
      <c r="B130" s="335" t="s">
        <v>236</v>
      </c>
      <c r="C130" s="293" t="s">
        <v>242</v>
      </c>
      <c r="D130" s="293"/>
      <c r="E130" s="293"/>
      <c r="F130" s="338"/>
      <c r="G130" s="338"/>
      <c r="H130" s="338"/>
      <c r="I130" s="338"/>
      <c r="J130" s="339">
        <v>14.38</v>
      </c>
      <c r="K130" s="338" t="s">
        <v>243</v>
      </c>
      <c r="L130" s="339">
        <v>17.260000000000002</v>
      </c>
      <c r="M130" s="338" t="s">
        <v>244</v>
      </c>
      <c r="N130" s="340">
        <v>399</v>
      </c>
      <c r="O130" s="268"/>
      <c r="P130" s="268"/>
      <c r="Q130" s="268"/>
      <c r="R130" s="268"/>
      <c r="S130" s="268"/>
      <c r="T130" s="268"/>
      <c r="U130" s="268"/>
      <c r="V130" s="326"/>
      <c r="W130" s="333"/>
      <c r="X130" s="268"/>
      <c r="Y130" s="278" t="s">
        <v>242</v>
      </c>
      <c r="Z130" s="268"/>
      <c r="AA130" s="268"/>
      <c r="AB130" s="333"/>
      <c r="AC130" s="352"/>
      <c r="AD130" s="268"/>
      <c r="AE130" s="268"/>
      <c r="AF130" s="333"/>
      <c r="AG130" s="268"/>
      <c r="AH130" s="268"/>
      <c r="AI130" s="268"/>
      <c r="AJ130" s="268"/>
      <c r="AK130" s="268"/>
      <c r="AL130" s="268"/>
    </row>
    <row r="131" spans="1:38" ht="12" x14ac:dyDescent="0.2">
      <c r="A131" s="337"/>
      <c r="B131" s="335" t="s">
        <v>53</v>
      </c>
      <c r="C131" s="293" t="s">
        <v>104</v>
      </c>
      <c r="D131" s="293"/>
      <c r="E131" s="293"/>
      <c r="F131" s="338"/>
      <c r="G131" s="338"/>
      <c r="H131" s="338"/>
      <c r="I131" s="338"/>
      <c r="J131" s="339">
        <v>43.9</v>
      </c>
      <c r="K131" s="338" t="s">
        <v>243</v>
      </c>
      <c r="L131" s="339">
        <v>52.68</v>
      </c>
      <c r="M131" s="338" t="s">
        <v>245</v>
      </c>
      <c r="N131" s="340">
        <v>538</v>
      </c>
      <c r="O131" s="268"/>
      <c r="P131" s="268"/>
      <c r="Q131" s="268"/>
      <c r="R131" s="268"/>
      <c r="S131" s="268"/>
      <c r="T131" s="268"/>
      <c r="U131" s="268"/>
      <c r="V131" s="326"/>
      <c r="W131" s="333"/>
      <c r="X131" s="268"/>
      <c r="Y131" s="278" t="s">
        <v>104</v>
      </c>
      <c r="Z131" s="268"/>
      <c r="AA131" s="268"/>
      <c r="AB131" s="333"/>
      <c r="AC131" s="352"/>
      <c r="AD131" s="268"/>
      <c r="AE131" s="268"/>
      <c r="AF131" s="333"/>
      <c r="AG131" s="268"/>
      <c r="AH131" s="268"/>
      <c r="AI131" s="268"/>
      <c r="AJ131" s="268"/>
      <c r="AK131" s="268"/>
      <c r="AL131" s="268"/>
    </row>
    <row r="132" spans="1:38" ht="12" x14ac:dyDescent="0.2">
      <c r="A132" s="337"/>
      <c r="B132" s="335" t="s">
        <v>246</v>
      </c>
      <c r="C132" s="293" t="s">
        <v>247</v>
      </c>
      <c r="D132" s="293"/>
      <c r="E132" s="293"/>
      <c r="F132" s="338"/>
      <c r="G132" s="338"/>
      <c r="H132" s="338"/>
      <c r="I132" s="338"/>
      <c r="J132" s="339">
        <v>5.66</v>
      </c>
      <c r="K132" s="338" t="s">
        <v>243</v>
      </c>
      <c r="L132" s="339">
        <v>6.79</v>
      </c>
      <c r="M132" s="338" t="s">
        <v>244</v>
      </c>
      <c r="N132" s="340">
        <v>157</v>
      </c>
      <c r="O132" s="268"/>
      <c r="P132" s="268"/>
      <c r="Q132" s="268"/>
      <c r="R132" s="268"/>
      <c r="S132" s="268"/>
      <c r="T132" s="268"/>
      <c r="U132" s="268"/>
      <c r="V132" s="326"/>
      <c r="W132" s="333"/>
      <c r="X132" s="268"/>
      <c r="Y132" s="278" t="s">
        <v>247</v>
      </c>
      <c r="Z132" s="268"/>
      <c r="AA132" s="268"/>
      <c r="AB132" s="333"/>
      <c r="AC132" s="352"/>
      <c r="AD132" s="268"/>
      <c r="AE132" s="268"/>
      <c r="AF132" s="333"/>
      <c r="AG132" s="268"/>
      <c r="AH132" s="268"/>
      <c r="AI132" s="268"/>
      <c r="AJ132" s="268"/>
      <c r="AK132" s="268"/>
      <c r="AL132" s="268"/>
    </row>
    <row r="133" spans="1:38" ht="12" x14ac:dyDescent="0.2">
      <c r="A133" s="337"/>
      <c r="B133" s="335" t="s">
        <v>68</v>
      </c>
      <c r="C133" s="293" t="s">
        <v>273</v>
      </c>
      <c r="D133" s="293"/>
      <c r="E133" s="293"/>
      <c r="F133" s="338"/>
      <c r="G133" s="338"/>
      <c r="H133" s="338"/>
      <c r="I133" s="338"/>
      <c r="J133" s="339">
        <v>359.8</v>
      </c>
      <c r="K133" s="338"/>
      <c r="L133" s="339">
        <v>359.8</v>
      </c>
      <c r="M133" s="338" t="s">
        <v>274</v>
      </c>
      <c r="N133" s="340">
        <v>2911</v>
      </c>
      <c r="O133" s="268"/>
      <c r="P133" s="268"/>
      <c r="Q133" s="268"/>
      <c r="R133" s="268"/>
      <c r="S133" s="268"/>
      <c r="T133" s="268"/>
      <c r="U133" s="268"/>
      <c r="V133" s="326"/>
      <c r="W133" s="333"/>
      <c r="X133" s="268"/>
      <c r="Y133" s="278" t="s">
        <v>273</v>
      </c>
      <c r="Z133" s="268"/>
      <c r="AA133" s="268"/>
      <c r="AB133" s="333"/>
      <c r="AC133" s="352"/>
      <c r="AD133" s="268"/>
      <c r="AE133" s="268"/>
      <c r="AF133" s="333"/>
      <c r="AG133" s="268"/>
      <c r="AH133" s="268"/>
      <c r="AI133" s="268"/>
      <c r="AJ133" s="268"/>
      <c r="AK133" s="268"/>
      <c r="AL133" s="268"/>
    </row>
    <row r="134" spans="1:38" ht="12" x14ac:dyDescent="0.2">
      <c r="A134" s="337"/>
      <c r="B134" s="335"/>
      <c r="C134" s="293" t="s">
        <v>248</v>
      </c>
      <c r="D134" s="293"/>
      <c r="E134" s="293"/>
      <c r="F134" s="338" t="s">
        <v>249</v>
      </c>
      <c r="G134" s="338" t="s">
        <v>398</v>
      </c>
      <c r="H134" s="338" t="s">
        <v>243</v>
      </c>
      <c r="I134" s="338" t="s">
        <v>399</v>
      </c>
      <c r="J134" s="339"/>
      <c r="K134" s="338"/>
      <c r="L134" s="339"/>
      <c r="M134" s="338"/>
      <c r="N134" s="340"/>
      <c r="O134" s="268"/>
      <c r="P134" s="268"/>
      <c r="Q134" s="268"/>
      <c r="R134" s="268"/>
      <c r="S134" s="268"/>
      <c r="T134" s="268"/>
      <c r="U134" s="268"/>
      <c r="V134" s="326"/>
      <c r="W134" s="333"/>
      <c r="X134" s="268"/>
      <c r="Y134" s="268"/>
      <c r="Z134" s="278" t="s">
        <v>248</v>
      </c>
      <c r="AA134" s="268"/>
      <c r="AB134" s="333"/>
      <c r="AC134" s="352"/>
      <c r="AD134" s="268"/>
      <c r="AE134" s="268"/>
      <c r="AF134" s="333"/>
      <c r="AG134" s="268"/>
      <c r="AH134" s="268"/>
      <c r="AI134" s="268"/>
      <c r="AJ134" s="268"/>
      <c r="AK134" s="268"/>
      <c r="AL134" s="268"/>
    </row>
    <row r="135" spans="1:38" ht="12" x14ac:dyDescent="0.2">
      <c r="A135" s="337"/>
      <c r="B135" s="335"/>
      <c r="C135" s="293" t="s">
        <v>252</v>
      </c>
      <c r="D135" s="293"/>
      <c r="E135" s="293"/>
      <c r="F135" s="338" t="s">
        <v>249</v>
      </c>
      <c r="G135" s="338" t="s">
        <v>400</v>
      </c>
      <c r="H135" s="338" t="s">
        <v>243</v>
      </c>
      <c r="I135" s="338" t="s">
        <v>401</v>
      </c>
      <c r="J135" s="339"/>
      <c r="K135" s="338"/>
      <c r="L135" s="339"/>
      <c r="M135" s="338"/>
      <c r="N135" s="340"/>
      <c r="O135" s="268"/>
      <c r="P135" s="268"/>
      <c r="Q135" s="268"/>
      <c r="R135" s="268"/>
      <c r="S135" s="268"/>
      <c r="T135" s="268"/>
      <c r="U135" s="268"/>
      <c r="V135" s="326"/>
      <c r="W135" s="333"/>
      <c r="X135" s="268"/>
      <c r="Y135" s="268"/>
      <c r="Z135" s="278" t="s">
        <v>252</v>
      </c>
      <c r="AA135" s="268"/>
      <c r="AB135" s="333"/>
      <c r="AC135" s="352"/>
      <c r="AD135" s="268"/>
      <c r="AE135" s="268"/>
      <c r="AF135" s="333"/>
      <c r="AG135" s="268"/>
      <c r="AH135" s="268"/>
      <c r="AI135" s="268"/>
      <c r="AJ135" s="268"/>
      <c r="AK135" s="268"/>
      <c r="AL135" s="268"/>
    </row>
    <row r="136" spans="1:38" ht="12" x14ac:dyDescent="0.2">
      <c r="A136" s="337"/>
      <c r="B136" s="335"/>
      <c r="C136" s="341" t="s">
        <v>255</v>
      </c>
      <c r="D136" s="341"/>
      <c r="E136" s="341"/>
      <c r="F136" s="342"/>
      <c r="G136" s="342"/>
      <c r="H136" s="342"/>
      <c r="I136" s="342"/>
      <c r="J136" s="343">
        <v>418.08</v>
      </c>
      <c r="K136" s="342"/>
      <c r="L136" s="343">
        <v>429.74</v>
      </c>
      <c r="M136" s="342"/>
      <c r="N136" s="344"/>
      <c r="O136" s="268"/>
      <c r="P136" s="268"/>
      <c r="Q136" s="268"/>
      <c r="R136" s="268"/>
      <c r="S136" s="268"/>
      <c r="T136" s="268"/>
      <c r="U136" s="268"/>
      <c r="V136" s="326"/>
      <c r="W136" s="333"/>
      <c r="X136" s="268"/>
      <c r="Y136" s="268"/>
      <c r="Z136" s="268"/>
      <c r="AA136" s="278" t="s">
        <v>255</v>
      </c>
      <c r="AB136" s="333"/>
      <c r="AC136" s="352"/>
      <c r="AD136" s="268"/>
      <c r="AE136" s="268"/>
      <c r="AF136" s="333"/>
      <c r="AG136" s="268"/>
      <c r="AH136" s="268"/>
      <c r="AI136" s="268"/>
      <c r="AJ136" s="268"/>
      <c r="AK136" s="268"/>
      <c r="AL136" s="268"/>
    </row>
    <row r="137" spans="1:38" ht="12" x14ac:dyDescent="0.2">
      <c r="A137" s="337"/>
      <c r="B137" s="335"/>
      <c r="C137" s="293" t="s">
        <v>256</v>
      </c>
      <c r="D137" s="293"/>
      <c r="E137" s="293"/>
      <c r="F137" s="338"/>
      <c r="G137" s="338"/>
      <c r="H137" s="338"/>
      <c r="I137" s="338"/>
      <c r="J137" s="339"/>
      <c r="K137" s="338"/>
      <c r="L137" s="339">
        <v>24.05</v>
      </c>
      <c r="M137" s="338"/>
      <c r="N137" s="340">
        <v>556</v>
      </c>
      <c r="O137" s="268"/>
      <c r="P137" s="268"/>
      <c r="Q137" s="268"/>
      <c r="R137" s="268"/>
      <c r="S137" s="268"/>
      <c r="T137" s="268"/>
      <c r="U137" s="268"/>
      <c r="V137" s="326"/>
      <c r="W137" s="333"/>
      <c r="X137" s="268"/>
      <c r="Y137" s="268"/>
      <c r="Z137" s="278" t="s">
        <v>256</v>
      </c>
      <c r="AA137" s="268"/>
      <c r="AB137" s="333"/>
      <c r="AC137" s="352"/>
      <c r="AD137" s="268"/>
      <c r="AE137" s="268"/>
      <c r="AF137" s="333"/>
      <c r="AG137" s="268"/>
      <c r="AH137" s="268"/>
      <c r="AI137" s="268"/>
      <c r="AJ137" s="268"/>
      <c r="AK137" s="268"/>
      <c r="AL137" s="268"/>
    </row>
    <row r="138" spans="1:38" ht="22.5" x14ac:dyDescent="0.2">
      <c r="A138" s="337"/>
      <c r="B138" s="335" t="s">
        <v>257</v>
      </c>
      <c r="C138" s="293" t="s">
        <v>258</v>
      </c>
      <c r="D138" s="293"/>
      <c r="E138" s="293"/>
      <c r="F138" s="338" t="s">
        <v>259</v>
      </c>
      <c r="G138" s="338" t="s">
        <v>260</v>
      </c>
      <c r="H138" s="338"/>
      <c r="I138" s="338" t="s">
        <v>260</v>
      </c>
      <c r="J138" s="339"/>
      <c r="K138" s="338"/>
      <c r="L138" s="339">
        <v>24.77</v>
      </c>
      <c r="M138" s="338"/>
      <c r="N138" s="340">
        <v>573</v>
      </c>
      <c r="O138" s="268"/>
      <c r="P138" s="268"/>
      <c r="Q138" s="268"/>
      <c r="R138" s="268"/>
      <c r="S138" s="268"/>
      <c r="T138" s="268"/>
      <c r="U138" s="268"/>
      <c r="V138" s="326"/>
      <c r="W138" s="333"/>
      <c r="X138" s="268"/>
      <c r="Y138" s="268"/>
      <c r="Z138" s="278" t="s">
        <v>258</v>
      </c>
      <c r="AA138" s="268"/>
      <c r="AB138" s="333"/>
      <c r="AC138" s="352"/>
      <c r="AD138" s="268"/>
      <c r="AE138" s="268"/>
      <c r="AF138" s="333"/>
      <c r="AG138" s="268"/>
      <c r="AH138" s="268"/>
      <c r="AI138" s="268"/>
      <c r="AJ138" s="268"/>
      <c r="AK138" s="268"/>
      <c r="AL138" s="268"/>
    </row>
    <row r="139" spans="1:38" ht="22.5" x14ac:dyDescent="0.2">
      <c r="A139" s="337"/>
      <c r="B139" s="335" t="s">
        <v>261</v>
      </c>
      <c r="C139" s="293" t="s">
        <v>262</v>
      </c>
      <c r="D139" s="293"/>
      <c r="E139" s="293"/>
      <c r="F139" s="338" t="s">
        <v>259</v>
      </c>
      <c r="G139" s="338" t="s">
        <v>263</v>
      </c>
      <c r="H139" s="338"/>
      <c r="I139" s="338" t="s">
        <v>263</v>
      </c>
      <c r="J139" s="339"/>
      <c r="K139" s="338"/>
      <c r="L139" s="339">
        <v>14.43</v>
      </c>
      <c r="M139" s="338"/>
      <c r="N139" s="340">
        <v>334</v>
      </c>
      <c r="O139" s="268"/>
      <c r="P139" s="268"/>
      <c r="Q139" s="268"/>
      <c r="R139" s="268"/>
      <c r="S139" s="268"/>
      <c r="T139" s="268"/>
      <c r="U139" s="268"/>
      <c r="V139" s="326"/>
      <c r="W139" s="333"/>
      <c r="X139" s="268"/>
      <c r="Y139" s="268"/>
      <c r="Z139" s="278" t="s">
        <v>262</v>
      </c>
      <c r="AA139" s="268"/>
      <c r="AB139" s="333"/>
      <c r="AC139" s="352"/>
      <c r="AD139" s="268"/>
      <c r="AE139" s="268"/>
      <c r="AF139" s="333"/>
      <c r="AG139" s="268"/>
      <c r="AH139" s="268"/>
      <c r="AI139" s="268"/>
      <c r="AJ139" s="268"/>
      <c r="AK139" s="268"/>
      <c r="AL139" s="268"/>
    </row>
    <row r="140" spans="1:38" ht="12" x14ac:dyDescent="0.2">
      <c r="A140" s="345"/>
      <c r="B140" s="346"/>
      <c r="C140" s="329" t="s">
        <v>264</v>
      </c>
      <c r="D140" s="329"/>
      <c r="E140" s="329"/>
      <c r="F140" s="330"/>
      <c r="G140" s="330"/>
      <c r="H140" s="330"/>
      <c r="I140" s="330"/>
      <c r="J140" s="331"/>
      <c r="K140" s="330"/>
      <c r="L140" s="331">
        <v>468.94</v>
      </c>
      <c r="M140" s="342"/>
      <c r="N140" s="332">
        <v>4755</v>
      </c>
      <c r="O140" s="268"/>
      <c r="P140" s="268"/>
      <c r="Q140" s="268"/>
      <c r="R140" s="268"/>
      <c r="S140" s="268"/>
      <c r="T140" s="268"/>
      <c r="U140" s="268"/>
      <c r="V140" s="326"/>
      <c r="W140" s="333"/>
      <c r="X140" s="268"/>
      <c r="Y140" s="268"/>
      <c r="Z140" s="268"/>
      <c r="AA140" s="268"/>
      <c r="AB140" s="333" t="s">
        <v>264</v>
      </c>
      <c r="AC140" s="352"/>
      <c r="AD140" s="268"/>
      <c r="AE140" s="268"/>
      <c r="AF140" s="333"/>
      <c r="AG140" s="268"/>
      <c r="AH140" s="268"/>
      <c r="AI140" s="268"/>
      <c r="AJ140" s="268"/>
      <c r="AK140" s="268"/>
      <c r="AL140" s="268"/>
    </row>
    <row r="141" spans="1:38" ht="33.75" x14ac:dyDescent="0.2">
      <c r="A141" s="327" t="s">
        <v>334</v>
      </c>
      <c r="B141" s="328" t="s">
        <v>403</v>
      </c>
      <c r="C141" s="329" t="s">
        <v>404</v>
      </c>
      <c r="D141" s="329"/>
      <c r="E141" s="329"/>
      <c r="F141" s="330" t="s">
        <v>405</v>
      </c>
      <c r="G141" s="330"/>
      <c r="H141" s="330"/>
      <c r="I141" s="330" t="s">
        <v>236</v>
      </c>
      <c r="J141" s="331"/>
      <c r="K141" s="330"/>
      <c r="L141" s="331"/>
      <c r="M141" s="330"/>
      <c r="N141" s="332"/>
      <c r="O141" s="268"/>
      <c r="P141" s="268"/>
      <c r="Q141" s="268"/>
      <c r="R141" s="268"/>
      <c r="S141" s="268"/>
      <c r="T141" s="268"/>
      <c r="U141" s="268"/>
      <c r="V141" s="326"/>
      <c r="W141" s="333" t="s">
        <v>404</v>
      </c>
      <c r="X141" s="268"/>
      <c r="Y141" s="268"/>
      <c r="Z141" s="268"/>
      <c r="AA141" s="268"/>
      <c r="AB141" s="333"/>
      <c r="AC141" s="352"/>
      <c r="AD141" s="268"/>
      <c r="AE141" s="268"/>
      <c r="AF141" s="333"/>
      <c r="AG141" s="268"/>
      <c r="AH141" s="268"/>
      <c r="AI141" s="268"/>
      <c r="AJ141" s="268"/>
      <c r="AK141" s="268"/>
      <c r="AL141" s="268"/>
    </row>
    <row r="142" spans="1:38" ht="33.75" x14ac:dyDescent="0.2">
      <c r="A142" s="334"/>
      <c r="B142" s="335" t="s">
        <v>240</v>
      </c>
      <c r="C142" s="293" t="s">
        <v>241</v>
      </c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336"/>
      <c r="O142" s="268"/>
      <c r="P142" s="268"/>
      <c r="Q142" s="268"/>
      <c r="R142" s="268"/>
      <c r="S142" s="268"/>
      <c r="T142" s="268"/>
      <c r="U142" s="268"/>
      <c r="V142" s="326"/>
      <c r="W142" s="333"/>
      <c r="X142" s="278" t="s">
        <v>241</v>
      </c>
      <c r="Y142" s="268"/>
      <c r="Z142" s="268"/>
      <c r="AA142" s="268"/>
      <c r="AB142" s="333"/>
      <c r="AC142" s="352"/>
      <c r="AD142" s="268"/>
      <c r="AE142" s="268"/>
      <c r="AF142" s="333"/>
      <c r="AG142" s="268"/>
      <c r="AH142" s="268"/>
      <c r="AI142" s="268"/>
      <c r="AJ142" s="268"/>
      <c r="AK142" s="268"/>
      <c r="AL142" s="268"/>
    </row>
    <row r="143" spans="1:38" ht="12" x14ac:dyDescent="0.2">
      <c r="A143" s="337"/>
      <c r="B143" s="335" t="s">
        <v>236</v>
      </c>
      <c r="C143" s="293" t="s">
        <v>242</v>
      </c>
      <c r="D143" s="293"/>
      <c r="E143" s="293"/>
      <c r="F143" s="338"/>
      <c r="G143" s="338"/>
      <c r="H143" s="338"/>
      <c r="I143" s="338"/>
      <c r="J143" s="339">
        <v>127.6</v>
      </c>
      <c r="K143" s="338" t="s">
        <v>243</v>
      </c>
      <c r="L143" s="339">
        <v>153.12</v>
      </c>
      <c r="M143" s="338" t="s">
        <v>244</v>
      </c>
      <c r="N143" s="340">
        <v>3542</v>
      </c>
      <c r="O143" s="268"/>
      <c r="P143" s="268"/>
      <c r="Q143" s="268"/>
      <c r="R143" s="268"/>
      <c r="S143" s="268"/>
      <c r="T143" s="268"/>
      <c r="U143" s="268"/>
      <c r="V143" s="326"/>
      <c r="W143" s="333"/>
      <c r="X143" s="268"/>
      <c r="Y143" s="278" t="s">
        <v>242</v>
      </c>
      <c r="Z143" s="268"/>
      <c r="AA143" s="268"/>
      <c r="AB143" s="333"/>
      <c r="AC143" s="352"/>
      <c r="AD143" s="268"/>
      <c r="AE143" s="268"/>
      <c r="AF143" s="333"/>
      <c r="AG143" s="268"/>
      <c r="AH143" s="268"/>
      <c r="AI143" s="268"/>
      <c r="AJ143" s="268"/>
      <c r="AK143" s="268"/>
      <c r="AL143" s="268"/>
    </row>
    <row r="144" spans="1:38" ht="12" x14ac:dyDescent="0.2">
      <c r="A144" s="337"/>
      <c r="B144" s="335" t="s">
        <v>53</v>
      </c>
      <c r="C144" s="293" t="s">
        <v>104</v>
      </c>
      <c r="D144" s="293"/>
      <c r="E144" s="293"/>
      <c r="F144" s="338"/>
      <c r="G144" s="338"/>
      <c r="H144" s="338"/>
      <c r="I144" s="338"/>
      <c r="J144" s="339">
        <v>46</v>
      </c>
      <c r="K144" s="338" t="s">
        <v>243</v>
      </c>
      <c r="L144" s="339">
        <v>55.2</v>
      </c>
      <c r="M144" s="338" t="s">
        <v>245</v>
      </c>
      <c r="N144" s="340">
        <v>564</v>
      </c>
      <c r="O144" s="268"/>
      <c r="P144" s="268"/>
      <c r="Q144" s="268"/>
      <c r="R144" s="268"/>
      <c r="S144" s="268"/>
      <c r="T144" s="268"/>
      <c r="U144" s="268"/>
      <c r="V144" s="326"/>
      <c r="W144" s="333"/>
      <c r="X144" s="268"/>
      <c r="Y144" s="278" t="s">
        <v>104</v>
      </c>
      <c r="Z144" s="268"/>
      <c r="AA144" s="268"/>
      <c r="AB144" s="333"/>
      <c r="AC144" s="352"/>
      <c r="AD144" s="268"/>
      <c r="AE144" s="268"/>
      <c r="AF144" s="333"/>
      <c r="AG144" s="268"/>
      <c r="AH144" s="268"/>
      <c r="AI144" s="268"/>
      <c r="AJ144" s="268"/>
      <c r="AK144" s="268"/>
      <c r="AL144" s="268"/>
    </row>
    <row r="145" spans="1:38" ht="12" x14ac:dyDescent="0.2">
      <c r="A145" s="337"/>
      <c r="B145" s="335" t="s">
        <v>246</v>
      </c>
      <c r="C145" s="293" t="s">
        <v>247</v>
      </c>
      <c r="D145" s="293"/>
      <c r="E145" s="293"/>
      <c r="F145" s="338"/>
      <c r="G145" s="338"/>
      <c r="H145" s="338"/>
      <c r="I145" s="338"/>
      <c r="J145" s="339">
        <v>8.1199999999999992</v>
      </c>
      <c r="K145" s="338" t="s">
        <v>243</v>
      </c>
      <c r="L145" s="339">
        <v>9.74</v>
      </c>
      <c r="M145" s="338" t="s">
        <v>244</v>
      </c>
      <c r="N145" s="340">
        <v>225</v>
      </c>
      <c r="O145" s="268"/>
      <c r="P145" s="268"/>
      <c r="Q145" s="268"/>
      <c r="R145" s="268"/>
      <c r="S145" s="268"/>
      <c r="T145" s="268"/>
      <c r="U145" s="268"/>
      <c r="V145" s="326"/>
      <c r="W145" s="333"/>
      <c r="X145" s="268"/>
      <c r="Y145" s="278" t="s">
        <v>247</v>
      </c>
      <c r="Z145" s="268"/>
      <c r="AA145" s="268"/>
      <c r="AB145" s="333"/>
      <c r="AC145" s="352"/>
      <c r="AD145" s="268"/>
      <c r="AE145" s="268"/>
      <c r="AF145" s="333"/>
      <c r="AG145" s="268"/>
      <c r="AH145" s="268"/>
      <c r="AI145" s="268"/>
      <c r="AJ145" s="268"/>
      <c r="AK145" s="268"/>
      <c r="AL145" s="268"/>
    </row>
    <row r="146" spans="1:38" ht="12" x14ac:dyDescent="0.2">
      <c r="A146" s="347"/>
      <c r="B146" s="348" t="s">
        <v>382</v>
      </c>
      <c r="C146" s="349" t="s">
        <v>406</v>
      </c>
      <c r="D146" s="349"/>
      <c r="E146" s="349"/>
      <c r="F146" s="350" t="s">
        <v>283</v>
      </c>
      <c r="G146" s="350" t="s">
        <v>278</v>
      </c>
      <c r="H146" s="350"/>
      <c r="I146" s="350" t="s">
        <v>278</v>
      </c>
      <c r="J146" s="335"/>
      <c r="K146" s="338"/>
      <c r="L146" s="339"/>
      <c r="M146" s="338"/>
      <c r="N146" s="351"/>
      <c r="O146" s="268"/>
      <c r="P146" s="268"/>
      <c r="Q146" s="268"/>
      <c r="R146" s="268"/>
      <c r="S146" s="268"/>
      <c r="T146" s="268"/>
      <c r="U146" s="268"/>
      <c r="V146" s="326"/>
      <c r="W146" s="333"/>
      <c r="X146" s="268"/>
      <c r="Y146" s="268"/>
      <c r="Z146" s="268"/>
      <c r="AA146" s="268"/>
      <c r="AB146" s="333"/>
      <c r="AC146" s="352" t="s">
        <v>406</v>
      </c>
      <c r="AD146" s="268"/>
      <c r="AE146" s="268"/>
      <c r="AF146" s="333"/>
      <c r="AG146" s="268"/>
      <c r="AH146" s="268"/>
      <c r="AI146" s="268"/>
      <c r="AJ146" s="268"/>
      <c r="AK146" s="268"/>
      <c r="AL146" s="268"/>
    </row>
    <row r="147" spans="1:38" ht="12" x14ac:dyDescent="0.2">
      <c r="A147" s="337"/>
      <c r="B147" s="335"/>
      <c r="C147" s="293" t="s">
        <v>248</v>
      </c>
      <c r="D147" s="293"/>
      <c r="E147" s="293"/>
      <c r="F147" s="338" t="s">
        <v>249</v>
      </c>
      <c r="G147" s="338" t="s">
        <v>407</v>
      </c>
      <c r="H147" s="338" t="s">
        <v>243</v>
      </c>
      <c r="I147" s="338" t="s">
        <v>408</v>
      </c>
      <c r="J147" s="339"/>
      <c r="K147" s="338"/>
      <c r="L147" s="339"/>
      <c r="M147" s="338"/>
      <c r="N147" s="340"/>
      <c r="O147" s="268"/>
      <c r="P147" s="268"/>
      <c r="Q147" s="268"/>
      <c r="R147" s="268"/>
      <c r="S147" s="268"/>
      <c r="T147" s="268"/>
      <c r="U147" s="268"/>
      <c r="V147" s="326"/>
      <c r="W147" s="333"/>
      <c r="X147" s="268"/>
      <c r="Y147" s="268"/>
      <c r="Z147" s="278" t="s">
        <v>248</v>
      </c>
      <c r="AA147" s="268"/>
      <c r="AB147" s="333"/>
      <c r="AC147" s="352"/>
      <c r="AD147" s="268"/>
      <c r="AE147" s="268"/>
      <c r="AF147" s="333"/>
      <c r="AG147" s="268"/>
      <c r="AH147" s="268"/>
      <c r="AI147" s="268"/>
      <c r="AJ147" s="268"/>
      <c r="AK147" s="268"/>
      <c r="AL147" s="268"/>
    </row>
    <row r="148" spans="1:38" ht="12" x14ac:dyDescent="0.2">
      <c r="A148" s="337"/>
      <c r="B148" s="335"/>
      <c r="C148" s="293" t="s">
        <v>252</v>
      </c>
      <c r="D148" s="293"/>
      <c r="E148" s="293"/>
      <c r="F148" s="338" t="s">
        <v>249</v>
      </c>
      <c r="G148" s="338" t="s">
        <v>409</v>
      </c>
      <c r="H148" s="338" t="s">
        <v>243</v>
      </c>
      <c r="I148" s="338" t="s">
        <v>410</v>
      </c>
      <c r="J148" s="339"/>
      <c r="K148" s="338"/>
      <c r="L148" s="339"/>
      <c r="M148" s="338"/>
      <c r="N148" s="340"/>
      <c r="O148" s="268"/>
      <c r="P148" s="268"/>
      <c r="Q148" s="268"/>
      <c r="R148" s="268"/>
      <c r="S148" s="268"/>
      <c r="T148" s="268"/>
      <c r="U148" s="268"/>
      <c r="V148" s="326"/>
      <c r="W148" s="333"/>
      <c r="X148" s="268"/>
      <c r="Y148" s="268"/>
      <c r="Z148" s="278" t="s">
        <v>252</v>
      </c>
      <c r="AA148" s="268"/>
      <c r="AB148" s="333"/>
      <c r="AC148" s="352"/>
      <c r="AD148" s="268"/>
      <c r="AE148" s="268"/>
      <c r="AF148" s="333"/>
      <c r="AG148" s="268"/>
      <c r="AH148" s="268"/>
      <c r="AI148" s="268"/>
      <c r="AJ148" s="268"/>
      <c r="AK148" s="268"/>
      <c r="AL148" s="268"/>
    </row>
    <row r="149" spans="1:38" ht="12" x14ac:dyDescent="0.2">
      <c r="A149" s="337"/>
      <c r="B149" s="335"/>
      <c r="C149" s="341" t="s">
        <v>255</v>
      </c>
      <c r="D149" s="341"/>
      <c r="E149" s="341"/>
      <c r="F149" s="342"/>
      <c r="G149" s="342"/>
      <c r="H149" s="342"/>
      <c r="I149" s="342"/>
      <c r="J149" s="343">
        <v>173.6</v>
      </c>
      <c r="K149" s="342"/>
      <c r="L149" s="343">
        <v>208.32</v>
      </c>
      <c r="M149" s="342"/>
      <c r="N149" s="344"/>
      <c r="O149" s="268"/>
      <c r="P149" s="268"/>
      <c r="Q149" s="268"/>
      <c r="R149" s="268"/>
      <c r="S149" s="268"/>
      <c r="T149" s="268"/>
      <c r="U149" s="268"/>
      <c r="V149" s="326"/>
      <c r="W149" s="333"/>
      <c r="X149" s="268"/>
      <c r="Y149" s="268"/>
      <c r="Z149" s="268"/>
      <c r="AA149" s="278" t="s">
        <v>255</v>
      </c>
      <c r="AB149" s="333"/>
      <c r="AC149" s="352"/>
      <c r="AD149" s="268"/>
      <c r="AE149" s="268"/>
      <c r="AF149" s="333"/>
      <c r="AG149" s="268"/>
      <c r="AH149" s="268"/>
      <c r="AI149" s="268"/>
      <c r="AJ149" s="268"/>
      <c r="AK149" s="268"/>
      <c r="AL149" s="268"/>
    </row>
    <row r="150" spans="1:38" ht="12" x14ac:dyDescent="0.2">
      <c r="A150" s="337"/>
      <c r="B150" s="335"/>
      <c r="C150" s="293" t="s">
        <v>256</v>
      </c>
      <c r="D150" s="293"/>
      <c r="E150" s="293"/>
      <c r="F150" s="338"/>
      <c r="G150" s="338"/>
      <c r="H150" s="338"/>
      <c r="I150" s="338"/>
      <c r="J150" s="339"/>
      <c r="K150" s="338"/>
      <c r="L150" s="339">
        <v>162.86000000000001</v>
      </c>
      <c r="M150" s="338"/>
      <c r="N150" s="340">
        <v>3767</v>
      </c>
      <c r="O150" s="268"/>
      <c r="P150" s="268"/>
      <c r="Q150" s="268"/>
      <c r="R150" s="268"/>
      <c r="S150" s="268"/>
      <c r="T150" s="268"/>
      <c r="U150" s="268"/>
      <c r="V150" s="326"/>
      <c r="W150" s="333"/>
      <c r="X150" s="268"/>
      <c r="Y150" s="268"/>
      <c r="Z150" s="278" t="s">
        <v>256</v>
      </c>
      <c r="AA150" s="268"/>
      <c r="AB150" s="333"/>
      <c r="AC150" s="352"/>
      <c r="AD150" s="268"/>
      <c r="AE150" s="268"/>
      <c r="AF150" s="333"/>
      <c r="AG150" s="268"/>
      <c r="AH150" s="268"/>
      <c r="AI150" s="268"/>
      <c r="AJ150" s="268"/>
      <c r="AK150" s="268"/>
      <c r="AL150" s="268"/>
    </row>
    <row r="151" spans="1:38" ht="22.5" x14ac:dyDescent="0.2">
      <c r="A151" s="337"/>
      <c r="B151" s="335" t="s">
        <v>257</v>
      </c>
      <c r="C151" s="293" t="s">
        <v>258</v>
      </c>
      <c r="D151" s="293"/>
      <c r="E151" s="293"/>
      <c r="F151" s="338" t="s">
        <v>259</v>
      </c>
      <c r="G151" s="338" t="s">
        <v>260</v>
      </c>
      <c r="H151" s="338"/>
      <c r="I151" s="338" t="s">
        <v>260</v>
      </c>
      <c r="J151" s="339"/>
      <c r="K151" s="338"/>
      <c r="L151" s="339">
        <v>167.75</v>
      </c>
      <c r="M151" s="338"/>
      <c r="N151" s="340">
        <v>3880</v>
      </c>
      <c r="O151" s="268"/>
      <c r="P151" s="268"/>
      <c r="Q151" s="268"/>
      <c r="R151" s="268"/>
      <c r="S151" s="268"/>
      <c r="T151" s="268"/>
      <c r="U151" s="268"/>
      <c r="V151" s="326"/>
      <c r="W151" s="333"/>
      <c r="X151" s="268"/>
      <c r="Y151" s="268"/>
      <c r="Z151" s="278" t="s">
        <v>258</v>
      </c>
      <c r="AA151" s="268"/>
      <c r="AB151" s="333"/>
      <c r="AC151" s="352"/>
      <c r="AD151" s="268"/>
      <c r="AE151" s="268"/>
      <c r="AF151" s="333"/>
      <c r="AG151" s="268"/>
      <c r="AH151" s="268"/>
      <c r="AI151" s="268"/>
      <c r="AJ151" s="268"/>
      <c r="AK151" s="268"/>
      <c r="AL151" s="268"/>
    </row>
    <row r="152" spans="1:38" ht="22.5" x14ac:dyDescent="0.2">
      <c r="A152" s="337"/>
      <c r="B152" s="335" t="s">
        <v>261</v>
      </c>
      <c r="C152" s="293" t="s">
        <v>262</v>
      </c>
      <c r="D152" s="293"/>
      <c r="E152" s="293"/>
      <c r="F152" s="338" t="s">
        <v>259</v>
      </c>
      <c r="G152" s="338" t="s">
        <v>263</v>
      </c>
      <c r="H152" s="338"/>
      <c r="I152" s="338" t="s">
        <v>263</v>
      </c>
      <c r="J152" s="339"/>
      <c r="K152" s="338"/>
      <c r="L152" s="339">
        <v>97.72</v>
      </c>
      <c r="M152" s="338"/>
      <c r="N152" s="340">
        <v>2260</v>
      </c>
      <c r="O152" s="268"/>
      <c r="P152" s="268"/>
      <c r="Q152" s="268"/>
      <c r="R152" s="268"/>
      <c r="S152" s="268"/>
      <c r="T152" s="268"/>
      <c r="U152" s="268"/>
      <c r="V152" s="326"/>
      <c r="W152" s="333"/>
      <c r="X152" s="268"/>
      <c r="Y152" s="268"/>
      <c r="Z152" s="278" t="s">
        <v>262</v>
      </c>
      <c r="AA152" s="268"/>
      <c r="AB152" s="333"/>
      <c r="AC152" s="352"/>
      <c r="AD152" s="268"/>
      <c r="AE152" s="268"/>
      <c r="AF152" s="333"/>
      <c r="AG152" s="268"/>
      <c r="AH152" s="268"/>
      <c r="AI152" s="268"/>
      <c r="AJ152" s="268"/>
      <c r="AK152" s="268"/>
      <c r="AL152" s="268"/>
    </row>
    <row r="153" spans="1:38" ht="12" x14ac:dyDescent="0.2">
      <c r="A153" s="345"/>
      <c r="B153" s="346"/>
      <c r="C153" s="329" t="s">
        <v>264</v>
      </c>
      <c r="D153" s="329"/>
      <c r="E153" s="329"/>
      <c r="F153" s="330"/>
      <c r="G153" s="330"/>
      <c r="H153" s="330"/>
      <c r="I153" s="330"/>
      <c r="J153" s="331"/>
      <c r="K153" s="330"/>
      <c r="L153" s="331">
        <v>473.79</v>
      </c>
      <c r="M153" s="342"/>
      <c r="N153" s="332">
        <v>10246</v>
      </c>
      <c r="O153" s="268"/>
      <c r="P153" s="268"/>
      <c r="Q153" s="268"/>
      <c r="R153" s="268"/>
      <c r="S153" s="268"/>
      <c r="T153" s="268"/>
      <c r="U153" s="268"/>
      <c r="V153" s="326"/>
      <c r="W153" s="333"/>
      <c r="X153" s="268"/>
      <c r="Y153" s="268"/>
      <c r="Z153" s="268"/>
      <c r="AA153" s="268"/>
      <c r="AB153" s="333" t="s">
        <v>264</v>
      </c>
      <c r="AC153" s="352"/>
      <c r="AD153" s="268"/>
      <c r="AE153" s="268"/>
      <c r="AF153" s="333"/>
      <c r="AG153" s="268"/>
      <c r="AH153" s="268"/>
      <c r="AI153" s="268"/>
      <c r="AJ153" s="268"/>
      <c r="AK153" s="268"/>
      <c r="AL153" s="268"/>
    </row>
    <row r="154" spans="1:38" ht="22.5" x14ac:dyDescent="0.2">
      <c r="A154" s="327" t="s">
        <v>336</v>
      </c>
      <c r="B154" s="328" t="s">
        <v>412</v>
      </c>
      <c r="C154" s="329" t="s">
        <v>413</v>
      </c>
      <c r="D154" s="329"/>
      <c r="E154" s="329"/>
      <c r="F154" s="330" t="s">
        <v>368</v>
      </c>
      <c r="G154" s="330"/>
      <c r="H154" s="330"/>
      <c r="I154" s="330" t="s">
        <v>656</v>
      </c>
      <c r="J154" s="331">
        <v>75</v>
      </c>
      <c r="K154" s="330"/>
      <c r="L154" s="331">
        <v>4449.9399999999996</v>
      </c>
      <c r="M154" s="330" t="s">
        <v>274</v>
      </c>
      <c r="N154" s="332">
        <v>36000</v>
      </c>
      <c r="O154" s="268"/>
      <c r="P154" s="268"/>
      <c r="Q154" s="268"/>
      <c r="R154" s="268"/>
      <c r="S154" s="268"/>
      <c r="T154" s="268"/>
      <c r="U154" s="268"/>
      <c r="V154" s="326"/>
      <c r="W154" s="333" t="s">
        <v>413</v>
      </c>
      <c r="X154" s="268"/>
      <c r="Y154" s="268"/>
      <c r="Z154" s="268"/>
      <c r="AA154" s="268"/>
      <c r="AB154" s="333"/>
      <c r="AC154" s="352"/>
      <c r="AD154" s="268"/>
      <c r="AE154" s="268"/>
      <c r="AF154" s="333"/>
      <c r="AG154" s="268"/>
      <c r="AH154" s="268"/>
      <c r="AI154" s="268"/>
      <c r="AJ154" s="268"/>
      <c r="AK154" s="268"/>
      <c r="AL154" s="268"/>
    </row>
    <row r="155" spans="1:38" ht="12" x14ac:dyDescent="0.2">
      <c r="A155" s="347"/>
      <c r="B155" s="353"/>
      <c r="C155" s="293" t="s">
        <v>415</v>
      </c>
      <c r="D155" s="293"/>
      <c r="E155" s="293"/>
      <c r="F155" s="293"/>
      <c r="G155" s="293"/>
      <c r="H155" s="293"/>
      <c r="I155" s="293"/>
      <c r="J155" s="293"/>
      <c r="K155" s="293"/>
      <c r="L155" s="293"/>
      <c r="M155" s="293"/>
      <c r="N155" s="336"/>
      <c r="O155" s="268"/>
      <c r="P155" s="268"/>
      <c r="Q155" s="268"/>
      <c r="R155" s="268"/>
      <c r="S155" s="268"/>
      <c r="T155" s="268"/>
      <c r="U155" s="268"/>
      <c r="V155" s="326"/>
      <c r="W155" s="333"/>
      <c r="X155" s="268"/>
      <c r="Y155" s="268"/>
      <c r="Z155" s="268"/>
      <c r="AA155" s="268"/>
      <c r="AB155" s="333"/>
      <c r="AC155" s="352"/>
      <c r="AD155" s="268"/>
      <c r="AE155" s="278" t="s">
        <v>415</v>
      </c>
      <c r="AF155" s="333"/>
      <c r="AG155" s="268"/>
      <c r="AH155" s="268"/>
      <c r="AI155" s="268"/>
      <c r="AJ155" s="268"/>
      <c r="AK155" s="268"/>
      <c r="AL155" s="268"/>
    </row>
    <row r="156" spans="1:38" ht="12" x14ac:dyDescent="0.2">
      <c r="A156" s="354"/>
      <c r="B156" s="355"/>
      <c r="C156" s="355"/>
      <c r="D156" s="355"/>
      <c r="E156" s="355"/>
      <c r="F156" s="355"/>
      <c r="G156" s="355"/>
      <c r="H156" s="355"/>
      <c r="I156" s="355"/>
      <c r="J156" s="355"/>
      <c r="K156" s="355"/>
      <c r="L156" s="355"/>
      <c r="M156" s="355"/>
      <c r="N156" s="356"/>
      <c r="O156" s="268"/>
      <c r="P156" s="268"/>
      <c r="Q156" s="268"/>
      <c r="R156" s="268"/>
      <c r="S156" s="268"/>
      <c r="T156" s="268"/>
      <c r="U156" s="268"/>
      <c r="V156" s="326"/>
      <c r="W156" s="333"/>
      <c r="X156" s="268"/>
      <c r="Y156" s="268"/>
      <c r="Z156" s="268"/>
      <c r="AA156" s="268"/>
      <c r="AB156" s="333"/>
      <c r="AC156" s="352"/>
      <c r="AD156" s="268"/>
      <c r="AE156" s="268"/>
      <c r="AF156" s="333" t="s">
        <v>189</v>
      </c>
      <c r="AG156" s="268"/>
      <c r="AH156" s="268"/>
      <c r="AI156" s="268"/>
      <c r="AJ156" s="268"/>
      <c r="AK156" s="268"/>
      <c r="AL156" s="268"/>
    </row>
    <row r="157" spans="1:38" ht="22.5" x14ac:dyDescent="0.2">
      <c r="A157" s="327" t="s">
        <v>111</v>
      </c>
      <c r="B157" s="328" t="s">
        <v>417</v>
      </c>
      <c r="C157" s="329" t="s">
        <v>418</v>
      </c>
      <c r="D157" s="329"/>
      <c r="E157" s="329"/>
      <c r="F157" s="330" t="s">
        <v>239</v>
      </c>
      <c r="G157" s="330"/>
      <c r="H157" s="330"/>
      <c r="I157" s="330" t="s">
        <v>53</v>
      </c>
      <c r="J157" s="331"/>
      <c r="K157" s="330"/>
      <c r="L157" s="331"/>
      <c r="M157" s="330"/>
      <c r="N157" s="332"/>
      <c r="O157" s="268"/>
      <c r="P157" s="268"/>
      <c r="Q157" s="268"/>
      <c r="R157" s="268"/>
      <c r="S157" s="268"/>
      <c r="T157" s="268"/>
      <c r="U157" s="268"/>
      <c r="V157" s="326"/>
      <c r="W157" s="333" t="s">
        <v>418</v>
      </c>
      <c r="X157" s="268"/>
      <c r="Y157" s="268"/>
      <c r="Z157" s="268"/>
      <c r="AA157" s="268"/>
      <c r="AB157" s="333"/>
      <c r="AC157" s="352"/>
      <c r="AD157" s="268"/>
      <c r="AE157" s="268"/>
      <c r="AF157" s="333"/>
      <c r="AG157" s="268"/>
      <c r="AH157" s="268"/>
      <c r="AI157" s="268"/>
      <c r="AJ157" s="268"/>
      <c r="AK157" s="268"/>
      <c r="AL157" s="268"/>
    </row>
    <row r="158" spans="1:38" ht="12" x14ac:dyDescent="0.2">
      <c r="A158" s="347"/>
      <c r="B158" s="353"/>
      <c r="C158" s="293" t="s">
        <v>628</v>
      </c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336"/>
      <c r="O158" s="268"/>
      <c r="P158" s="268"/>
      <c r="Q158" s="268"/>
      <c r="R158" s="268"/>
      <c r="S158" s="268"/>
      <c r="T158" s="268"/>
      <c r="U158" s="268"/>
      <c r="V158" s="326"/>
      <c r="W158" s="333"/>
      <c r="X158" s="268"/>
      <c r="Y158" s="268"/>
      <c r="Z158" s="268"/>
      <c r="AA158" s="268"/>
      <c r="AB158" s="333"/>
      <c r="AC158" s="352"/>
      <c r="AD158" s="278" t="s">
        <v>628</v>
      </c>
      <c r="AE158" s="268"/>
      <c r="AF158" s="333"/>
      <c r="AG158" s="268"/>
      <c r="AH158" s="268"/>
      <c r="AI158" s="268"/>
      <c r="AJ158" s="268"/>
      <c r="AK158" s="268"/>
      <c r="AL158" s="268"/>
    </row>
    <row r="159" spans="1:38" ht="33.75" x14ac:dyDescent="0.2">
      <c r="A159" s="334"/>
      <c r="B159" s="335" t="s">
        <v>240</v>
      </c>
      <c r="C159" s="293" t="s">
        <v>241</v>
      </c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336"/>
      <c r="O159" s="268"/>
      <c r="P159" s="268"/>
      <c r="Q159" s="268"/>
      <c r="R159" s="268"/>
      <c r="S159" s="268"/>
      <c r="T159" s="268"/>
      <c r="U159" s="268"/>
      <c r="V159" s="326"/>
      <c r="W159" s="333"/>
      <c r="X159" s="278" t="s">
        <v>241</v>
      </c>
      <c r="Y159" s="268"/>
      <c r="Z159" s="268"/>
      <c r="AA159" s="268"/>
      <c r="AB159" s="333"/>
      <c r="AC159" s="352"/>
      <c r="AD159" s="268"/>
      <c r="AE159" s="268"/>
      <c r="AF159" s="333"/>
      <c r="AG159" s="268"/>
      <c r="AH159" s="268"/>
      <c r="AI159" s="268"/>
      <c r="AJ159" s="268"/>
      <c r="AK159" s="268"/>
      <c r="AL159" s="268"/>
    </row>
    <row r="160" spans="1:38" ht="12" x14ac:dyDescent="0.2">
      <c r="A160" s="337"/>
      <c r="B160" s="335" t="s">
        <v>236</v>
      </c>
      <c r="C160" s="293" t="s">
        <v>242</v>
      </c>
      <c r="D160" s="293"/>
      <c r="E160" s="293"/>
      <c r="F160" s="338"/>
      <c r="G160" s="338"/>
      <c r="H160" s="338"/>
      <c r="I160" s="338"/>
      <c r="J160" s="339">
        <v>3.81</v>
      </c>
      <c r="K160" s="338" t="s">
        <v>243</v>
      </c>
      <c r="L160" s="339">
        <v>9.14</v>
      </c>
      <c r="M160" s="338" t="s">
        <v>244</v>
      </c>
      <c r="N160" s="340">
        <v>211</v>
      </c>
      <c r="O160" s="268"/>
      <c r="P160" s="268"/>
      <c r="Q160" s="268"/>
      <c r="R160" s="268"/>
      <c r="S160" s="268"/>
      <c r="T160" s="268"/>
      <c r="U160" s="268"/>
      <c r="V160" s="326"/>
      <c r="W160" s="333"/>
      <c r="X160" s="268"/>
      <c r="Y160" s="278" t="s">
        <v>242</v>
      </c>
      <c r="Z160" s="268"/>
      <c r="AA160" s="268"/>
      <c r="AB160" s="333"/>
      <c r="AC160" s="352"/>
      <c r="AD160" s="268"/>
      <c r="AE160" s="268"/>
      <c r="AF160" s="333"/>
      <c r="AG160" s="268"/>
      <c r="AH160" s="268"/>
      <c r="AI160" s="268"/>
      <c r="AJ160" s="268"/>
      <c r="AK160" s="268"/>
      <c r="AL160" s="268"/>
    </row>
    <row r="161" spans="1:38" ht="12" x14ac:dyDescent="0.2">
      <c r="A161" s="337"/>
      <c r="B161" s="335" t="s">
        <v>53</v>
      </c>
      <c r="C161" s="293" t="s">
        <v>104</v>
      </c>
      <c r="D161" s="293"/>
      <c r="E161" s="293"/>
      <c r="F161" s="338"/>
      <c r="G161" s="338"/>
      <c r="H161" s="338"/>
      <c r="I161" s="338"/>
      <c r="J161" s="339">
        <v>59.64</v>
      </c>
      <c r="K161" s="338" t="s">
        <v>243</v>
      </c>
      <c r="L161" s="339">
        <v>143.13999999999999</v>
      </c>
      <c r="M161" s="338" t="s">
        <v>245</v>
      </c>
      <c r="N161" s="340">
        <v>1463</v>
      </c>
      <c r="O161" s="268"/>
      <c r="P161" s="268"/>
      <c r="Q161" s="268"/>
      <c r="R161" s="268"/>
      <c r="S161" s="268"/>
      <c r="T161" s="268"/>
      <c r="U161" s="268"/>
      <c r="V161" s="326"/>
      <c r="W161" s="333"/>
      <c r="X161" s="268"/>
      <c r="Y161" s="278" t="s">
        <v>104</v>
      </c>
      <c r="Z161" s="268"/>
      <c r="AA161" s="268"/>
      <c r="AB161" s="333"/>
      <c r="AC161" s="352"/>
      <c r="AD161" s="268"/>
      <c r="AE161" s="268"/>
      <c r="AF161" s="333"/>
      <c r="AG161" s="268"/>
      <c r="AH161" s="268"/>
      <c r="AI161" s="268"/>
      <c r="AJ161" s="268"/>
      <c r="AK161" s="268"/>
      <c r="AL161" s="268"/>
    </row>
    <row r="162" spans="1:38" ht="12" x14ac:dyDescent="0.2">
      <c r="A162" s="337"/>
      <c r="B162" s="335" t="s">
        <v>246</v>
      </c>
      <c r="C162" s="293" t="s">
        <v>247</v>
      </c>
      <c r="D162" s="293"/>
      <c r="E162" s="293"/>
      <c r="F162" s="338"/>
      <c r="G162" s="338"/>
      <c r="H162" s="338"/>
      <c r="I162" s="338"/>
      <c r="J162" s="339">
        <v>3.22</v>
      </c>
      <c r="K162" s="338" t="s">
        <v>243</v>
      </c>
      <c r="L162" s="339">
        <v>7.73</v>
      </c>
      <c r="M162" s="338" t="s">
        <v>244</v>
      </c>
      <c r="N162" s="340">
        <v>179</v>
      </c>
      <c r="O162" s="268"/>
      <c r="P162" s="268"/>
      <c r="Q162" s="268"/>
      <c r="R162" s="268"/>
      <c r="S162" s="268"/>
      <c r="T162" s="268"/>
      <c r="U162" s="268"/>
      <c r="V162" s="326"/>
      <c r="W162" s="333"/>
      <c r="X162" s="268"/>
      <c r="Y162" s="278" t="s">
        <v>247</v>
      </c>
      <c r="Z162" s="268"/>
      <c r="AA162" s="268"/>
      <c r="AB162" s="333"/>
      <c r="AC162" s="352"/>
      <c r="AD162" s="268"/>
      <c r="AE162" s="268"/>
      <c r="AF162" s="333"/>
      <c r="AG162" s="268"/>
      <c r="AH162" s="268"/>
      <c r="AI162" s="268"/>
      <c r="AJ162" s="268"/>
      <c r="AK162" s="268"/>
      <c r="AL162" s="268"/>
    </row>
    <row r="163" spans="1:38" ht="12" x14ac:dyDescent="0.2">
      <c r="A163" s="337"/>
      <c r="B163" s="335" t="s">
        <v>68</v>
      </c>
      <c r="C163" s="293" t="s">
        <v>273</v>
      </c>
      <c r="D163" s="293"/>
      <c r="E163" s="293"/>
      <c r="F163" s="338"/>
      <c r="G163" s="338"/>
      <c r="H163" s="338"/>
      <c r="I163" s="338"/>
      <c r="J163" s="339">
        <v>32.85</v>
      </c>
      <c r="K163" s="338"/>
      <c r="L163" s="339">
        <v>65.7</v>
      </c>
      <c r="M163" s="338" t="s">
        <v>274</v>
      </c>
      <c r="N163" s="340">
        <v>532</v>
      </c>
      <c r="O163" s="268"/>
      <c r="P163" s="268"/>
      <c r="Q163" s="268"/>
      <c r="R163" s="268"/>
      <c r="S163" s="268"/>
      <c r="T163" s="268"/>
      <c r="U163" s="268"/>
      <c r="V163" s="326"/>
      <c r="W163" s="333"/>
      <c r="X163" s="268"/>
      <c r="Y163" s="278" t="s">
        <v>273</v>
      </c>
      <c r="Z163" s="268"/>
      <c r="AA163" s="268"/>
      <c r="AB163" s="333"/>
      <c r="AC163" s="352"/>
      <c r="AD163" s="268"/>
      <c r="AE163" s="268"/>
      <c r="AF163" s="333"/>
      <c r="AG163" s="268"/>
      <c r="AH163" s="268"/>
      <c r="AI163" s="268"/>
      <c r="AJ163" s="268"/>
      <c r="AK163" s="268"/>
      <c r="AL163" s="268"/>
    </row>
    <row r="164" spans="1:38" ht="12" x14ac:dyDescent="0.2">
      <c r="A164" s="337"/>
      <c r="B164" s="335"/>
      <c r="C164" s="293" t="s">
        <v>248</v>
      </c>
      <c r="D164" s="293"/>
      <c r="E164" s="293"/>
      <c r="F164" s="338" t="s">
        <v>249</v>
      </c>
      <c r="G164" s="338" t="s">
        <v>420</v>
      </c>
      <c r="H164" s="338" t="s">
        <v>243</v>
      </c>
      <c r="I164" s="338" t="s">
        <v>268</v>
      </c>
      <c r="J164" s="339"/>
      <c r="K164" s="338"/>
      <c r="L164" s="339"/>
      <c r="M164" s="338"/>
      <c r="N164" s="340"/>
      <c r="O164" s="268"/>
      <c r="P164" s="268"/>
      <c r="Q164" s="268"/>
      <c r="R164" s="268"/>
      <c r="S164" s="268"/>
      <c r="T164" s="268"/>
      <c r="U164" s="268"/>
      <c r="V164" s="326"/>
      <c r="W164" s="333"/>
      <c r="X164" s="268"/>
      <c r="Y164" s="268"/>
      <c r="Z164" s="278" t="s">
        <v>248</v>
      </c>
      <c r="AA164" s="268"/>
      <c r="AB164" s="333"/>
      <c r="AC164" s="352"/>
      <c r="AD164" s="268"/>
      <c r="AE164" s="268"/>
      <c r="AF164" s="333"/>
      <c r="AG164" s="268"/>
      <c r="AH164" s="268"/>
      <c r="AI164" s="268"/>
      <c r="AJ164" s="268"/>
      <c r="AK164" s="268"/>
      <c r="AL164" s="268"/>
    </row>
    <row r="165" spans="1:38" ht="12" x14ac:dyDescent="0.2">
      <c r="A165" s="337"/>
      <c r="B165" s="335"/>
      <c r="C165" s="293" t="s">
        <v>252</v>
      </c>
      <c r="D165" s="293"/>
      <c r="E165" s="293"/>
      <c r="F165" s="338" t="s">
        <v>249</v>
      </c>
      <c r="G165" s="338" t="s">
        <v>421</v>
      </c>
      <c r="H165" s="338" t="s">
        <v>243</v>
      </c>
      <c r="I165" s="338" t="s">
        <v>629</v>
      </c>
      <c r="J165" s="339"/>
      <c r="K165" s="338"/>
      <c r="L165" s="339"/>
      <c r="M165" s="338"/>
      <c r="N165" s="340"/>
      <c r="O165" s="268"/>
      <c r="P165" s="268"/>
      <c r="Q165" s="268"/>
      <c r="R165" s="268"/>
      <c r="S165" s="268"/>
      <c r="T165" s="268"/>
      <c r="U165" s="268"/>
      <c r="V165" s="326"/>
      <c r="W165" s="333"/>
      <c r="X165" s="268"/>
      <c r="Y165" s="268"/>
      <c r="Z165" s="278" t="s">
        <v>252</v>
      </c>
      <c r="AA165" s="268"/>
      <c r="AB165" s="333"/>
      <c r="AC165" s="352"/>
      <c r="AD165" s="268"/>
      <c r="AE165" s="268"/>
      <c r="AF165" s="333"/>
      <c r="AG165" s="268"/>
      <c r="AH165" s="268"/>
      <c r="AI165" s="268"/>
      <c r="AJ165" s="268"/>
      <c r="AK165" s="268"/>
      <c r="AL165" s="268"/>
    </row>
    <row r="166" spans="1:38" ht="12" x14ac:dyDescent="0.2">
      <c r="A166" s="337"/>
      <c r="B166" s="335"/>
      <c r="C166" s="341" t="s">
        <v>255</v>
      </c>
      <c r="D166" s="341"/>
      <c r="E166" s="341"/>
      <c r="F166" s="342"/>
      <c r="G166" s="342"/>
      <c r="H166" s="342"/>
      <c r="I166" s="342"/>
      <c r="J166" s="343">
        <v>96.3</v>
      </c>
      <c r="K166" s="342"/>
      <c r="L166" s="343">
        <v>217.98</v>
      </c>
      <c r="M166" s="342"/>
      <c r="N166" s="344"/>
      <c r="O166" s="268"/>
      <c r="P166" s="268"/>
      <c r="Q166" s="268"/>
      <c r="R166" s="268"/>
      <c r="S166" s="268"/>
      <c r="T166" s="268"/>
      <c r="U166" s="268"/>
      <c r="V166" s="326"/>
      <c r="W166" s="333"/>
      <c r="X166" s="268"/>
      <c r="Y166" s="268"/>
      <c r="Z166" s="268"/>
      <c r="AA166" s="278" t="s">
        <v>255</v>
      </c>
      <c r="AB166" s="333"/>
      <c r="AC166" s="352"/>
      <c r="AD166" s="268"/>
      <c r="AE166" s="268"/>
      <c r="AF166" s="333"/>
      <c r="AG166" s="268"/>
      <c r="AH166" s="268"/>
      <c r="AI166" s="268"/>
      <c r="AJ166" s="268"/>
      <c r="AK166" s="268"/>
      <c r="AL166" s="268"/>
    </row>
    <row r="167" spans="1:38" ht="12" x14ac:dyDescent="0.2">
      <c r="A167" s="337"/>
      <c r="B167" s="335"/>
      <c r="C167" s="293" t="s">
        <v>256</v>
      </c>
      <c r="D167" s="293"/>
      <c r="E167" s="293"/>
      <c r="F167" s="338"/>
      <c r="G167" s="338"/>
      <c r="H167" s="338"/>
      <c r="I167" s="338"/>
      <c r="J167" s="339"/>
      <c r="K167" s="338"/>
      <c r="L167" s="339">
        <v>16.87</v>
      </c>
      <c r="M167" s="338"/>
      <c r="N167" s="340">
        <v>390</v>
      </c>
      <c r="O167" s="268"/>
      <c r="P167" s="268"/>
      <c r="Q167" s="268"/>
      <c r="R167" s="268"/>
      <c r="S167" s="268"/>
      <c r="T167" s="268"/>
      <c r="U167" s="268"/>
      <c r="V167" s="326"/>
      <c r="W167" s="333"/>
      <c r="X167" s="268"/>
      <c r="Y167" s="268"/>
      <c r="Z167" s="278" t="s">
        <v>256</v>
      </c>
      <c r="AA167" s="268"/>
      <c r="AB167" s="333"/>
      <c r="AC167" s="352"/>
      <c r="AD167" s="268"/>
      <c r="AE167" s="268"/>
      <c r="AF167" s="333"/>
      <c r="AG167" s="268"/>
      <c r="AH167" s="268"/>
      <c r="AI167" s="268"/>
      <c r="AJ167" s="268"/>
      <c r="AK167" s="268"/>
      <c r="AL167" s="268"/>
    </row>
    <row r="168" spans="1:38" ht="22.5" x14ac:dyDescent="0.2">
      <c r="A168" s="337"/>
      <c r="B168" s="335" t="s">
        <v>257</v>
      </c>
      <c r="C168" s="293" t="s">
        <v>258</v>
      </c>
      <c r="D168" s="293"/>
      <c r="E168" s="293"/>
      <c r="F168" s="338" t="s">
        <v>259</v>
      </c>
      <c r="G168" s="338" t="s">
        <v>260</v>
      </c>
      <c r="H168" s="338"/>
      <c r="I168" s="338" t="s">
        <v>260</v>
      </c>
      <c r="J168" s="339"/>
      <c r="K168" s="338"/>
      <c r="L168" s="339">
        <v>17.38</v>
      </c>
      <c r="M168" s="338"/>
      <c r="N168" s="340">
        <v>402</v>
      </c>
      <c r="O168" s="268"/>
      <c r="P168" s="268"/>
      <c r="Q168" s="268"/>
      <c r="R168" s="268"/>
      <c r="S168" s="268"/>
      <c r="T168" s="268"/>
      <c r="U168" s="268"/>
      <c r="V168" s="326"/>
      <c r="W168" s="333"/>
      <c r="X168" s="268"/>
      <c r="Y168" s="268"/>
      <c r="Z168" s="278" t="s">
        <v>258</v>
      </c>
      <c r="AA168" s="268"/>
      <c r="AB168" s="333"/>
      <c r="AC168" s="352"/>
      <c r="AD168" s="268"/>
      <c r="AE168" s="268"/>
      <c r="AF168" s="333"/>
      <c r="AG168" s="268"/>
      <c r="AH168" s="268"/>
      <c r="AI168" s="268"/>
      <c r="AJ168" s="268"/>
      <c r="AK168" s="268"/>
      <c r="AL168" s="268"/>
    </row>
    <row r="169" spans="1:38" ht="22.5" x14ac:dyDescent="0.2">
      <c r="A169" s="337"/>
      <c r="B169" s="335" t="s">
        <v>261</v>
      </c>
      <c r="C169" s="293" t="s">
        <v>262</v>
      </c>
      <c r="D169" s="293"/>
      <c r="E169" s="293"/>
      <c r="F169" s="338" t="s">
        <v>259</v>
      </c>
      <c r="G169" s="338" t="s">
        <v>263</v>
      </c>
      <c r="H169" s="338"/>
      <c r="I169" s="338" t="s">
        <v>263</v>
      </c>
      <c r="J169" s="339"/>
      <c r="K169" s="338"/>
      <c r="L169" s="339">
        <v>10.119999999999999</v>
      </c>
      <c r="M169" s="338"/>
      <c r="N169" s="340">
        <v>234</v>
      </c>
      <c r="O169" s="268"/>
      <c r="P169" s="268"/>
      <c r="Q169" s="268"/>
      <c r="R169" s="268"/>
      <c r="S169" s="268"/>
      <c r="T169" s="268"/>
      <c r="U169" s="268"/>
      <c r="V169" s="326"/>
      <c r="W169" s="333"/>
      <c r="X169" s="268"/>
      <c r="Y169" s="268"/>
      <c r="Z169" s="278" t="s">
        <v>262</v>
      </c>
      <c r="AA169" s="268"/>
      <c r="AB169" s="333"/>
      <c r="AC169" s="352"/>
      <c r="AD169" s="268"/>
      <c r="AE169" s="268"/>
      <c r="AF169" s="333"/>
      <c r="AG169" s="268"/>
      <c r="AH169" s="268"/>
      <c r="AI169" s="268"/>
      <c r="AJ169" s="268"/>
      <c r="AK169" s="268"/>
      <c r="AL169" s="268"/>
    </row>
    <row r="170" spans="1:38" ht="12" x14ac:dyDescent="0.2">
      <c r="A170" s="345"/>
      <c r="B170" s="346"/>
      <c r="C170" s="329" t="s">
        <v>264</v>
      </c>
      <c r="D170" s="329"/>
      <c r="E170" s="329"/>
      <c r="F170" s="330"/>
      <c r="G170" s="330"/>
      <c r="H170" s="330"/>
      <c r="I170" s="330"/>
      <c r="J170" s="331"/>
      <c r="K170" s="330"/>
      <c r="L170" s="331">
        <v>245.48</v>
      </c>
      <c r="M170" s="342"/>
      <c r="N170" s="332">
        <v>2842</v>
      </c>
      <c r="O170" s="268"/>
      <c r="P170" s="268"/>
      <c r="Q170" s="268"/>
      <c r="R170" s="268"/>
      <c r="S170" s="268"/>
      <c r="T170" s="268"/>
      <c r="U170" s="268"/>
      <c r="V170" s="326"/>
      <c r="W170" s="333"/>
      <c r="X170" s="268"/>
      <c r="Y170" s="268"/>
      <c r="Z170" s="268"/>
      <c r="AA170" s="268"/>
      <c r="AB170" s="333" t="s">
        <v>264</v>
      </c>
      <c r="AC170" s="352"/>
      <c r="AD170" s="268"/>
      <c r="AE170" s="268"/>
      <c r="AF170" s="333"/>
      <c r="AG170" s="268"/>
      <c r="AH170" s="268"/>
      <c r="AI170" s="268"/>
      <c r="AJ170" s="268"/>
      <c r="AK170" s="268"/>
      <c r="AL170" s="268"/>
    </row>
    <row r="171" spans="1:38" ht="22.5" x14ac:dyDescent="0.2">
      <c r="A171" s="327" t="s">
        <v>129</v>
      </c>
      <c r="B171" s="328" t="s">
        <v>424</v>
      </c>
      <c r="C171" s="329" t="s">
        <v>425</v>
      </c>
      <c r="D171" s="329"/>
      <c r="E171" s="329"/>
      <c r="F171" s="330" t="s">
        <v>283</v>
      </c>
      <c r="G171" s="330"/>
      <c r="H171" s="330"/>
      <c r="I171" s="330" t="s">
        <v>630</v>
      </c>
      <c r="J171" s="331">
        <v>6508.75</v>
      </c>
      <c r="K171" s="330"/>
      <c r="L171" s="331">
        <v>-65.09</v>
      </c>
      <c r="M171" s="330" t="s">
        <v>274</v>
      </c>
      <c r="N171" s="332">
        <v>-527</v>
      </c>
      <c r="O171" s="268"/>
      <c r="P171" s="268"/>
      <c r="Q171" s="268"/>
      <c r="R171" s="268"/>
      <c r="S171" s="268"/>
      <c r="T171" s="268"/>
      <c r="U171" s="268"/>
      <c r="V171" s="326"/>
      <c r="W171" s="333" t="s">
        <v>425</v>
      </c>
      <c r="X171" s="268"/>
      <c r="Y171" s="268"/>
      <c r="Z171" s="268"/>
      <c r="AA171" s="268"/>
      <c r="AB171" s="333"/>
      <c r="AC171" s="352"/>
      <c r="AD171" s="268"/>
      <c r="AE171" s="268"/>
      <c r="AF171" s="333"/>
      <c r="AG171" s="268"/>
      <c r="AH171" s="268"/>
      <c r="AI171" s="268"/>
      <c r="AJ171" s="268"/>
      <c r="AK171" s="268"/>
      <c r="AL171" s="268"/>
    </row>
    <row r="172" spans="1:38" ht="22.5" x14ac:dyDescent="0.2">
      <c r="A172" s="327" t="s">
        <v>350</v>
      </c>
      <c r="B172" s="328" t="s">
        <v>428</v>
      </c>
      <c r="C172" s="329" t="s">
        <v>429</v>
      </c>
      <c r="D172" s="329"/>
      <c r="E172" s="329"/>
      <c r="F172" s="330" t="s">
        <v>283</v>
      </c>
      <c r="G172" s="330"/>
      <c r="H172" s="330"/>
      <c r="I172" s="330" t="s">
        <v>631</v>
      </c>
      <c r="J172" s="331">
        <v>5650</v>
      </c>
      <c r="K172" s="330"/>
      <c r="L172" s="331">
        <v>90.4</v>
      </c>
      <c r="M172" s="330" t="s">
        <v>274</v>
      </c>
      <c r="N172" s="332">
        <v>731</v>
      </c>
      <c r="O172" s="268"/>
      <c r="P172" s="268"/>
      <c r="Q172" s="268"/>
      <c r="R172" s="268"/>
      <c r="S172" s="268"/>
      <c r="T172" s="268"/>
      <c r="U172" s="268"/>
      <c r="V172" s="326"/>
      <c r="W172" s="333" t="s">
        <v>429</v>
      </c>
      <c r="X172" s="268"/>
      <c r="Y172" s="268"/>
      <c r="Z172" s="268"/>
      <c r="AA172" s="268"/>
      <c r="AB172" s="333"/>
      <c r="AC172" s="352"/>
      <c r="AD172" s="268"/>
      <c r="AE172" s="268"/>
      <c r="AF172" s="333"/>
      <c r="AG172" s="268"/>
      <c r="AH172" s="268"/>
      <c r="AI172" s="268"/>
      <c r="AJ172" s="268"/>
      <c r="AK172" s="268"/>
      <c r="AL172" s="268"/>
    </row>
    <row r="173" spans="1:38" ht="12" x14ac:dyDescent="0.2">
      <c r="A173" s="354"/>
      <c r="B173" s="355"/>
      <c r="C173" s="355"/>
      <c r="D173" s="355"/>
      <c r="E173" s="355"/>
      <c r="F173" s="355"/>
      <c r="G173" s="355"/>
      <c r="H173" s="355"/>
      <c r="I173" s="355"/>
      <c r="J173" s="355"/>
      <c r="K173" s="355"/>
      <c r="L173" s="355"/>
      <c r="M173" s="355"/>
      <c r="N173" s="356"/>
      <c r="O173" s="268"/>
      <c r="P173" s="268"/>
      <c r="Q173" s="268"/>
      <c r="R173" s="268"/>
      <c r="S173" s="268"/>
      <c r="T173" s="268"/>
      <c r="U173" s="268"/>
      <c r="V173" s="326"/>
      <c r="W173" s="333"/>
      <c r="X173" s="268"/>
      <c r="Y173" s="268"/>
      <c r="Z173" s="268"/>
      <c r="AA173" s="268"/>
      <c r="AB173" s="333"/>
      <c r="AC173" s="352"/>
      <c r="AD173" s="268"/>
      <c r="AE173" s="268"/>
      <c r="AF173" s="333" t="s">
        <v>189</v>
      </c>
      <c r="AG173" s="268"/>
      <c r="AH173" s="268"/>
      <c r="AI173" s="268"/>
      <c r="AJ173" s="268"/>
      <c r="AK173" s="268"/>
      <c r="AL173" s="268"/>
    </row>
    <row r="174" spans="1:38" ht="12" x14ac:dyDescent="0.2">
      <c r="A174" s="354" t="s">
        <v>432</v>
      </c>
      <c r="B174" s="355"/>
      <c r="C174" s="355"/>
      <c r="D174" s="355"/>
      <c r="E174" s="355"/>
      <c r="F174" s="355"/>
      <c r="G174" s="355"/>
      <c r="H174" s="355"/>
      <c r="I174" s="355"/>
      <c r="J174" s="355"/>
      <c r="K174" s="355"/>
      <c r="L174" s="355"/>
      <c r="M174" s="355"/>
      <c r="N174" s="356"/>
      <c r="O174" s="268"/>
      <c r="P174" s="268"/>
      <c r="Q174" s="268"/>
      <c r="R174" s="268"/>
      <c r="S174" s="268"/>
      <c r="T174" s="268"/>
      <c r="U174" s="268"/>
      <c r="V174" s="326"/>
      <c r="W174" s="333"/>
      <c r="X174" s="268"/>
      <c r="Y174" s="268"/>
      <c r="Z174" s="268"/>
      <c r="AA174" s="268"/>
      <c r="AB174" s="333"/>
      <c r="AC174" s="352"/>
      <c r="AD174" s="268"/>
      <c r="AE174" s="268"/>
      <c r="AF174" s="333" t="s">
        <v>432</v>
      </c>
      <c r="AG174" s="268"/>
      <c r="AH174" s="268"/>
      <c r="AI174" s="268"/>
      <c r="AJ174" s="268"/>
      <c r="AK174" s="268"/>
      <c r="AL174" s="268"/>
    </row>
    <row r="175" spans="1:38" ht="22.5" x14ac:dyDescent="0.2">
      <c r="A175" s="327" t="s">
        <v>360</v>
      </c>
      <c r="B175" s="328" t="s">
        <v>434</v>
      </c>
      <c r="C175" s="329" t="s">
        <v>435</v>
      </c>
      <c r="D175" s="329"/>
      <c r="E175" s="329"/>
      <c r="F175" s="330" t="s">
        <v>239</v>
      </c>
      <c r="G175" s="330"/>
      <c r="H175" s="330"/>
      <c r="I175" s="330" t="s">
        <v>53</v>
      </c>
      <c r="J175" s="331">
        <v>46.72</v>
      </c>
      <c r="K175" s="330"/>
      <c r="L175" s="331">
        <v>93.44</v>
      </c>
      <c r="M175" s="330" t="s">
        <v>274</v>
      </c>
      <c r="N175" s="332">
        <v>756</v>
      </c>
      <c r="O175" s="268"/>
      <c r="P175" s="268"/>
      <c r="Q175" s="268"/>
      <c r="R175" s="268"/>
      <c r="S175" s="268"/>
      <c r="T175" s="268"/>
      <c r="U175" s="268"/>
      <c r="V175" s="326"/>
      <c r="W175" s="333" t="s">
        <v>435</v>
      </c>
      <c r="X175" s="268"/>
      <c r="Y175" s="268"/>
      <c r="Z175" s="268"/>
      <c r="AA175" s="268"/>
      <c r="AB175" s="333"/>
      <c r="AC175" s="352"/>
      <c r="AD175" s="268"/>
      <c r="AE175" s="268"/>
      <c r="AF175" s="333"/>
      <c r="AG175" s="268"/>
      <c r="AH175" s="268"/>
      <c r="AI175" s="268"/>
      <c r="AJ175" s="268"/>
      <c r="AK175" s="268"/>
      <c r="AL175" s="268"/>
    </row>
    <row r="176" spans="1:38" ht="22.5" x14ac:dyDescent="0.2">
      <c r="A176" s="327" t="s">
        <v>363</v>
      </c>
      <c r="B176" s="328" t="s">
        <v>374</v>
      </c>
      <c r="C176" s="329" t="s">
        <v>437</v>
      </c>
      <c r="D176" s="329"/>
      <c r="E176" s="329"/>
      <c r="F176" s="330" t="s">
        <v>239</v>
      </c>
      <c r="G176" s="330"/>
      <c r="H176" s="330"/>
      <c r="I176" s="330" t="s">
        <v>53</v>
      </c>
      <c r="J176" s="331">
        <v>77.22</v>
      </c>
      <c r="K176" s="330"/>
      <c r="L176" s="331">
        <v>19.04</v>
      </c>
      <c r="M176" s="330" t="s">
        <v>274</v>
      </c>
      <c r="N176" s="332">
        <v>154</v>
      </c>
      <c r="O176" s="268"/>
      <c r="P176" s="268"/>
      <c r="Q176" s="268"/>
      <c r="R176" s="268"/>
      <c r="S176" s="268"/>
      <c r="T176" s="268"/>
      <c r="U176" s="268"/>
      <c r="V176" s="326"/>
      <c r="W176" s="333" t="s">
        <v>437</v>
      </c>
      <c r="X176" s="268"/>
      <c r="Y176" s="268"/>
      <c r="Z176" s="268"/>
      <c r="AA176" s="268"/>
      <c r="AB176" s="333"/>
      <c r="AC176" s="352"/>
      <c r="AD176" s="268"/>
      <c r="AE176" s="268"/>
      <c r="AF176" s="333"/>
      <c r="AG176" s="268"/>
      <c r="AH176" s="268"/>
      <c r="AI176" s="268"/>
      <c r="AJ176" s="268"/>
      <c r="AK176" s="268"/>
      <c r="AL176" s="268"/>
    </row>
    <row r="177" spans="1:38" ht="12" x14ac:dyDescent="0.2">
      <c r="A177" s="347"/>
      <c r="B177" s="353"/>
      <c r="C177" s="293" t="s">
        <v>438</v>
      </c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336"/>
      <c r="O177" s="268"/>
      <c r="P177" s="268"/>
      <c r="Q177" s="268"/>
      <c r="R177" s="268"/>
      <c r="S177" s="268"/>
      <c r="T177" s="268"/>
      <c r="U177" s="268"/>
      <c r="V177" s="326"/>
      <c r="W177" s="333"/>
      <c r="X177" s="268"/>
      <c r="Y177" s="268"/>
      <c r="Z177" s="268"/>
      <c r="AA177" s="268"/>
      <c r="AB177" s="333"/>
      <c r="AC177" s="352"/>
      <c r="AD177" s="268"/>
      <c r="AE177" s="278" t="s">
        <v>438</v>
      </c>
      <c r="AF177" s="333"/>
      <c r="AG177" s="268"/>
      <c r="AH177" s="268"/>
      <c r="AI177" s="268"/>
      <c r="AJ177" s="268"/>
      <c r="AK177" s="268"/>
      <c r="AL177" s="268"/>
    </row>
    <row r="178" spans="1:38" ht="12" x14ac:dyDescent="0.2">
      <c r="A178" s="327" t="s">
        <v>373</v>
      </c>
      <c r="B178" s="328" t="s">
        <v>440</v>
      </c>
      <c r="C178" s="329" t="s">
        <v>441</v>
      </c>
      <c r="D178" s="329"/>
      <c r="E178" s="329"/>
      <c r="F178" s="330" t="s">
        <v>308</v>
      </c>
      <c r="G178" s="330"/>
      <c r="H178" s="330"/>
      <c r="I178" s="330" t="s">
        <v>309</v>
      </c>
      <c r="J178" s="331">
        <v>187</v>
      </c>
      <c r="K178" s="330"/>
      <c r="L178" s="331">
        <v>3.74</v>
      </c>
      <c r="M178" s="330" t="s">
        <v>274</v>
      </c>
      <c r="N178" s="332">
        <v>30</v>
      </c>
      <c r="O178" s="268"/>
      <c r="P178" s="268"/>
      <c r="Q178" s="268"/>
      <c r="R178" s="268"/>
      <c r="S178" s="268"/>
      <c r="T178" s="268"/>
      <c r="U178" s="268"/>
      <c r="V178" s="326"/>
      <c r="W178" s="333" t="s">
        <v>441</v>
      </c>
      <c r="X178" s="268"/>
      <c r="Y178" s="268"/>
      <c r="Z178" s="268"/>
      <c r="AA178" s="268"/>
      <c r="AB178" s="333"/>
      <c r="AC178" s="352"/>
      <c r="AD178" s="268"/>
      <c r="AE178" s="268"/>
      <c r="AF178" s="333"/>
      <c r="AG178" s="268"/>
      <c r="AH178" s="268"/>
      <c r="AI178" s="268"/>
      <c r="AJ178" s="268"/>
      <c r="AK178" s="268"/>
      <c r="AL178" s="268"/>
    </row>
    <row r="179" spans="1:38" ht="12" x14ac:dyDescent="0.2">
      <c r="A179" s="347"/>
      <c r="B179" s="353"/>
      <c r="C179" s="293" t="s">
        <v>310</v>
      </c>
      <c r="D179" s="293"/>
      <c r="E179" s="293"/>
      <c r="F179" s="293"/>
      <c r="G179" s="293"/>
      <c r="H179" s="293"/>
      <c r="I179" s="293"/>
      <c r="J179" s="293"/>
      <c r="K179" s="293"/>
      <c r="L179" s="293"/>
      <c r="M179" s="293"/>
      <c r="N179" s="336"/>
      <c r="O179" s="268"/>
      <c r="P179" s="268"/>
      <c r="Q179" s="268"/>
      <c r="R179" s="268"/>
      <c r="S179" s="268"/>
      <c r="T179" s="268"/>
      <c r="U179" s="268"/>
      <c r="V179" s="326"/>
      <c r="W179" s="333"/>
      <c r="X179" s="268"/>
      <c r="Y179" s="268"/>
      <c r="Z179" s="268"/>
      <c r="AA179" s="268"/>
      <c r="AB179" s="333"/>
      <c r="AC179" s="352"/>
      <c r="AD179" s="278" t="s">
        <v>310</v>
      </c>
      <c r="AE179" s="268"/>
      <c r="AF179" s="333"/>
      <c r="AG179" s="268"/>
      <c r="AH179" s="268"/>
      <c r="AI179" s="268"/>
      <c r="AJ179" s="268"/>
      <c r="AK179" s="268"/>
      <c r="AL179" s="268"/>
    </row>
    <row r="180" spans="1:38" ht="22.5" x14ac:dyDescent="0.2">
      <c r="A180" s="327" t="s">
        <v>377</v>
      </c>
      <c r="B180" s="328" t="s">
        <v>443</v>
      </c>
      <c r="C180" s="329" t="s">
        <v>444</v>
      </c>
      <c r="D180" s="329"/>
      <c r="E180" s="329"/>
      <c r="F180" s="330" t="s">
        <v>239</v>
      </c>
      <c r="G180" s="330"/>
      <c r="H180" s="330"/>
      <c r="I180" s="330" t="s">
        <v>53</v>
      </c>
      <c r="J180" s="331">
        <v>196</v>
      </c>
      <c r="K180" s="330"/>
      <c r="L180" s="331">
        <v>48.45</v>
      </c>
      <c r="M180" s="330" t="s">
        <v>274</v>
      </c>
      <c r="N180" s="332">
        <v>392</v>
      </c>
      <c r="O180" s="268"/>
      <c r="P180" s="268"/>
      <c r="Q180" s="268"/>
      <c r="R180" s="268"/>
      <c r="S180" s="268"/>
      <c r="T180" s="268"/>
      <c r="U180" s="268"/>
      <c r="V180" s="326"/>
      <c r="W180" s="333" t="s">
        <v>444</v>
      </c>
      <c r="X180" s="268"/>
      <c r="Y180" s="268"/>
      <c r="Z180" s="268"/>
      <c r="AA180" s="268"/>
      <c r="AB180" s="333"/>
      <c r="AC180" s="352"/>
      <c r="AD180" s="268"/>
      <c r="AE180" s="268"/>
      <c r="AF180" s="333"/>
      <c r="AG180" s="268"/>
      <c r="AH180" s="268"/>
      <c r="AI180" s="268"/>
      <c r="AJ180" s="268"/>
      <c r="AK180" s="268"/>
      <c r="AL180" s="268"/>
    </row>
    <row r="181" spans="1:38" ht="12" x14ac:dyDescent="0.2">
      <c r="A181" s="347"/>
      <c r="B181" s="353"/>
      <c r="C181" s="293" t="s">
        <v>445</v>
      </c>
      <c r="D181" s="293"/>
      <c r="E181" s="293"/>
      <c r="F181" s="293"/>
      <c r="G181" s="293"/>
      <c r="H181" s="293"/>
      <c r="I181" s="293"/>
      <c r="J181" s="293"/>
      <c r="K181" s="293"/>
      <c r="L181" s="293"/>
      <c r="M181" s="293"/>
      <c r="N181" s="336"/>
      <c r="O181" s="268"/>
      <c r="P181" s="268"/>
      <c r="Q181" s="268"/>
      <c r="R181" s="268"/>
      <c r="S181" s="268"/>
      <c r="T181" s="268"/>
      <c r="U181" s="268"/>
      <c r="V181" s="326"/>
      <c r="W181" s="333"/>
      <c r="X181" s="268"/>
      <c r="Y181" s="268"/>
      <c r="Z181" s="268"/>
      <c r="AA181" s="268"/>
      <c r="AB181" s="333"/>
      <c r="AC181" s="352"/>
      <c r="AD181" s="268"/>
      <c r="AE181" s="278" t="s">
        <v>445</v>
      </c>
      <c r="AF181" s="333"/>
      <c r="AG181" s="268"/>
      <c r="AH181" s="268"/>
      <c r="AI181" s="268"/>
      <c r="AJ181" s="268"/>
      <c r="AK181" s="268"/>
      <c r="AL181" s="268"/>
    </row>
    <row r="182" spans="1:38" ht="12" x14ac:dyDescent="0.2">
      <c r="A182" s="327" t="s">
        <v>391</v>
      </c>
      <c r="B182" s="328" t="s">
        <v>450</v>
      </c>
      <c r="C182" s="329" t="s">
        <v>451</v>
      </c>
      <c r="D182" s="329"/>
      <c r="E182" s="329"/>
      <c r="F182" s="330" t="s">
        <v>308</v>
      </c>
      <c r="G182" s="330"/>
      <c r="H182" s="330"/>
      <c r="I182" s="330" t="s">
        <v>505</v>
      </c>
      <c r="J182" s="331">
        <v>1776</v>
      </c>
      <c r="K182" s="330"/>
      <c r="L182" s="331">
        <v>106.56</v>
      </c>
      <c r="M182" s="330" t="s">
        <v>274</v>
      </c>
      <c r="N182" s="332">
        <v>862</v>
      </c>
      <c r="O182" s="268"/>
      <c r="P182" s="268"/>
      <c r="Q182" s="268"/>
      <c r="R182" s="268"/>
      <c r="S182" s="268"/>
      <c r="T182" s="268"/>
      <c r="U182" s="268"/>
      <c r="V182" s="326"/>
      <c r="W182" s="333" t="s">
        <v>451</v>
      </c>
      <c r="X182" s="268"/>
      <c r="Y182" s="268"/>
      <c r="Z182" s="268"/>
      <c r="AA182" s="268"/>
      <c r="AB182" s="333"/>
      <c r="AC182" s="352"/>
      <c r="AD182" s="268"/>
      <c r="AE182" s="268"/>
      <c r="AF182" s="333"/>
      <c r="AG182" s="268"/>
      <c r="AH182" s="268"/>
      <c r="AI182" s="268"/>
      <c r="AJ182" s="268"/>
      <c r="AK182" s="268"/>
      <c r="AL182" s="268"/>
    </row>
    <row r="183" spans="1:38" ht="12" x14ac:dyDescent="0.2">
      <c r="A183" s="347"/>
      <c r="B183" s="353"/>
      <c r="C183" s="293" t="s">
        <v>506</v>
      </c>
      <c r="D183" s="293"/>
      <c r="E183" s="293"/>
      <c r="F183" s="293"/>
      <c r="G183" s="293"/>
      <c r="H183" s="293"/>
      <c r="I183" s="293"/>
      <c r="J183" s="293"/>
      <c r="K183" s="293"/>
      <c r="L183" s="293"/>
      <c r="M183" s="293"/>
      <c r="N183" s="336"/>
      <c r="O183" s="268"/>
      <c r="P183" s="268"/>
      <c r="Q183" s="268"/>
      <c r="R183" s="268"/>
      <c r="S183" s="268"/>
      <c r="T183" s="268"/>
      <c r="U183" s="268"/>
      <c r="V183" s="326"/>
      <c r="W183" s="333"/>
      <c r="X183" s="268"/>
      <c r="Y183" s="268"/>
      <c r="Z183" s="268"/>
      <c r="AA183" s="268"/>
      <c r="AB183" s="333"/>
      <c r="AC183" s="352"/>
      <c r="AD183" s="278" t="s">
        <v>506</v>
      </c>
      <c r="AE183" s="268"/>
      <c r="AF183" s="333"/>
      <c r="AG183" s="268"/>
      <c r="AH183" s="268"/>
      <c r="AI183" s="268"/>
      <c r="AJ183" s="268"/>
      <c r="AK183" s="268"/>
      <c r="AL183" s="268"/>
    </row>
    <row r="184" spans="1:38" ht="12" x14ac:dyDescent="0.2">
      <c r="A184" s="354" t="s">
        <v>454</v>
      </c>
      <c r="B184" s="355"/>
      <c r="C184" s="355"/>
      <c r="D184" s="355"/>
      <c r="E184" s="355"/>
      <c r="F184" s="355"/>
      <c r="G184" s="355"/>
      <c r="H184" s="355"/>
      <c r="I184" s="355"/>
      <c r="J184" s="355"/>
      <c r="K184" s="355"/>
      <c r="L184" s="355"/>
      <c r="M184" s="355"/>
      <c r="N184" s="356"/>
      <c r="O184" s="268"/>
      <c r="P184" s="268"/>
      <c r="Q184" s="268"/>
      <c r="R184" s="268"/>
      <c r="S184" s="268"/>
      <c r="T184" s="268"/>
      <c r="U184" s="268"/>
      <c r="V184" s="326"/>
      <c r="W184" s="333"/>
      <c r="X184" s="268"/>
      <c r="Y184" s="268"/>
      <c r="Z184" s="268"/>
      <c r="AA184" s="268"/>
      <c r="AB184" s="333"/>
      <c r="AC184" s="352"/>
      <c r="AD184" s="268"/>
      <c r="AE184" s="268"/>
      <c r="AF184" s="333" t="s">
        <v>454</v>
      </c>
      <c r="AG184" s="268"/>
      <c r="AH184" s="268"/>
      <c r="AI184" s="268"/>
      <c r="AJ184" s="268"/>
      <c r="AK184" s="268"/>
      <c r="AL184" s="268"/>
    </row>
    <row r="185" spans="1:38" ht="22.5" x14ac:dyDescent="0.2">
      <c r="A185" s="327" t="s">
        <v>395</v>
      </c>
      <c r="B185" s="328" t="s">
        <v>456</v>
      </c>
      <c r="C185" s="329" t="s">
        <v>457</v>
      </c>
      <c r="D185" s="329"/>
      <c r="E185" s="329"/>
      <c r="F185" s="330" t="s">
        <v>239</v>
      </c>
      <c r="G185" s="330"/>
      <c r="H185" s="330"/>
      <c r="I185" s="330" t="s">
        <v>468</v>
      </c>
      <c r="J185" s="331">
        <v>169.25</v>
      </c>
      <c r="K185" s="330"/>
      <c r="L185" s="331">
        <v>6093</v>
      </c>
      <c r="M185" s="330" t="s">
        <v>274</v>
      </c>
      <c r="N185" s="332">
        <v>49292</v>
      </c>
      <c r="O185" s="268"/>
      <c r="P185" s="268"/>
      <c r="Q185" s="268"/>
      <c r="R185" s="268"/>
      <c r="S185" s="268"/>
      <c r="T185" s="268"/>
      <c r="U185" s="268"/>
      <c r="V185" s="326"/>
      <c r="W185" s="333" t="s">
        <v>457</v>
      </c>
      <c r="X185" s="268"/>
      <c r="Y185" s="268"/>
      <c r="Z185" s="268"/>
      <c r="AA185" s="268"/>
      <c r="AB185" s="333"/>
      <c r="AC185" s="352"/>
      <c r="AD185" s="268"/>
      <c r="AE185" s="268"/>
      <c r="AF185" s="333"/>
      <c r="AG185" s="268"/>
      <c r="AH185" s="268"/>
      <c r="AI185" s="268"/>
      <c r="AJ185" s="268"/>
      <c r="AK185" s="268"/>
      <c r="AL185" s="268"/>
    </row>
    <row r="186" spans="1:38" ht="12" x14ac:dyDescent="0.2">
      <c r="A186" s="327" t="s">
        <v>402</v>
      </c>
      <c r="B186" s="328" t="s">
        <v>459</v>
      </c>
      <c r="C186" s="329" t="s">
        <v>460</v>
      </c>
      <c r="D186" s="329"/>
      <c r="E186" s="329"/>
      <c r="F186" s="330" t="s">
        <v>239</v>
      </c>
      <c r="G186" s="330"/>
      <c r="H186" s="330"/>
      <c r="I186" s="330" t="s">
        <v>377</v>
      </c>
      <c r="J186" s="331">
        <v>39.32</v>
      </c>
      <c r="K186" s="330"/>
      <c r="L186" s="331">
        <v>707.76</v>
      </c>
      <c r="M186" s="330" t="s">
        <v>274</v>
      </c>
      <c r="N186" s="332">
        <v>5726</v>
      </c>
      <c r="O186" s="268"/>
      <c r="P186" s="268"/>
      <c r="Q186" s="268"/>
      <c r="R186" s="268"/>
      <c r="S186" s="268"/>
      <c r="T186" s="268"/>
      <c r="U186" s="268"/>
      <c r="V186" s="326"/>
      <c r="W186" s="333" t="s">
        <v>460</v>
      </c>
      <c r="X186" s="268"/>
      <c r="Y186" s="268"/>
      <c r="Z186" s="268"/>
      <c r="AA186" s="268"/>
      <c r="AB186" s="333"/>
      <c r="AC186" s="352"/>
      <c r="AD186" s="268"/>
      <c r="AE186" s="268"/>
      <c r="AF186" s="333"/>
      <c r="AG186" s="268"/>
      <c r="AH186" s="268"/>
      <c r="AI186" s="268"/>
      <c r="AJ186" s="268"/>
      <c r="AK186" s="268"/>
      <c r="AL186" s="268"/>
    </row>
    <row r="187" spans="1:38" ht="22.5" x14ac:dyDescent="0.2">
      <c r="A187" s="327" t="s">
        <v>411</v>
      </c>
      <c r="B187" s="328" t="s">
        <v>462</v>
      </c>
      <c r="C187" s="329" t="s">
        <v>463</v>
      </c>
      <c r="D187" s="329"/>
      <c r="E187" s="329"/>
      <c r="F187" s="330" t="s">
        <v>239</v>
      </c>
      <c r="G187" s="330"/>
      <c r="H187" s="330"/>
      <c r="I187" s="330" t="s">
        <v>377</v>
      </c>
      <c r="J187" s="331">
        <v>36.42</v>
      </c>
      <c r="K187" s="330"/>
      <c r="L187" s="331">
        <v>655.56</v>
      </c>
      <c r="M187" s="330" t="s">
        <v>274</v>
      </c>
      <c r="N187" s="332">
        <v>5303</v>
      </c>
      <c r="O187" s="268"/>
      <c r="P187" s="268"/>
      <c r="Q187" s="268"/>
      <c r="R187" s="268"/>
      <c r="S187" s="268"/>
      <c r="T187" s="268"/>
      <c r="U187" s="268"/>
      <c r="V187" s="326"/>
      <c r="W187" s="333" t="s">
        <v>463</v>
      </c>
      <c r="X187" s="268"/>
      <c r="Y187" s="268"/>
      <c r="Z187" s="268"/>
      <c r="AA187" s="268"/>
      <c r="AB187" s="333"/>
      <c r="AC187" s="352"/>
      <c r="AD187" s="268"/>
      <c r="AE187" s="268"/>
      <c r="AF187" s="333"/>
      <c r="AG187" s="268"/>
      <c r="AH187" s="268"/>
      <c r="AI187" s="268"/>
      <c r="AJ187" s="268"/>
      <c r="AK187" s="268"/>
      <c r="AL187" s="268"/>
    </row>
    <row r="188" spans="1:38" ht="12" x14ac:dyDescent="0.2">
      <c r="A188" s="327" t="s">
        <v>416</v>
      </c>
      <c r="B188" s="328" t="s">
        <v>466</v>
      </c>
      <c r="C188" s="329" t="s">
        <v>467</v>
      </c>
      <c r="D188" s="329"/>
      <c r="E188" s="329"/>
      <c r="F188" s="330" t="s">
        <v>239</v>
      </c>
      <c r="G188" s="330"/>
      <c r="H188" s="330"/>
      <c r="I188" s="330" t="s">
        <v>377</v>
      </c>
      <c r="J188" s="331">
        <v>89.44</v>
      </c>
      <c r="K188" s="330"/>
      <c r="L188" s="331">
        <v>1609.92</v>
      </c>
      <c r="M188" s="330" t="s">
        <v>274</v>
      </c>
      <c r="N188" s="332">
        <v>13024</v>
      </c>
      <c r="O188" s="268"/>
      <c r="P188" s="268"/>
      <c r="Q188" s="268"/>
      <c r="R188" s="268"/>
      <c r="S188" s="268"/>
      <c r="T188" s="268"/>
      <c r="U188" s="268"/>
      <c r="V188" s="326"/>
      <c r="W188" s="333" t="s">
        <v>467</v>
      </c>
      <c r="X188" s="268"/>
      <c r="Y188" s="268"/>
      <c r="Z188" s="268"/>
      <c r="AA188" s="268"/>
      <c r="AB188" s="333"/>
      <c r="AC188" s="352"/>
      <c r="AD188" s="268"/>
      <c r="AE188" s="268"/>
      <c r="AF188" s="333"/>
      <c r="AG188" s="268"/>
      <c r="AH188" s="268"/>
      <c r="AI188" s="268"/>
      <c r="AJ188" s="268"/>
      <c r="AK188" s="268"/>
      <c r="AL188" s="268"/>
    </row>
    <row r="189" spans="1:38" ht="12" x14ac:dyDescent="0.2">
      <c r="A189" s="354"/>
      <c r="B189" s="355"/>
      <c r="C189" s="355"/>
      <c r="D189" s="355"/>
      <c r="E189" s="355"/>
      <c r="F189" s="355"/>
      <c r="G189" s="355"/>
      <c r="H189" s="355"/>
      <c r="I189" s="355"/>
      <c r="J189" s="355"/>
      <c r="K189" s="355"/>
      <c r="L189" s="355"/>
      <c r="M189" s="355"/>
      <c r="N189" s="356"/>
      <c r="O189" s="268"/>
      <c r="P189" s="268"/>
      <c r="Q189" s="268"/>
      <c r="R189" s="268"/>
      <c r="S189" s="268"/>
      <c r="T189" s="268"/>
      <c r="U189" s="268"/>
      <c r="V189" s="326"/>
      <c r="W189" s="333"/>
      <c r="X189" s="268"/>
      <c r="Y189" s="268"/>
      <c r="Z189" s="268"/>
      <c r="AA189" s="268"/>
      <c r="AB189" s="333"/>
      <c r="AC189" s="352"/>
      <c r="AD189" s="268"/>
      <c r="AE189" s="268"/>
      <c r="AF189" s="333" t="s">
        <v>189</v>
      </c>
      <c r="AG189" s="268"/>
      <c r="AH189" s="268"/>
      <c r="AI189" s="268"/>
      <c r="AJ189" s="268"/>
      <c r="AK189" s="268"/>
      <c r="AL189" s="268"/>
    </row>
    <row r="190" spans="1:38" ht="22.5" x14ac:dyDescent="0.2">
      <c r="A190" s="327" t="s">
        <v>423</v>
      </c>
      <c r="B190" s="328" t="s">
        <v>374</v>
      </c>
      <c r="C190" s="329" t="s">
        <v>632</v>
      </c>
      <c r="D190" s="329"/>
      <c r="E190" s="329"/>
      <c r="F190" s="330" t="s">
        <v>239</v>
      </c>
      <c r="G190" s="330"/>
      <c r="H190" s="330"/>
      <c r="I190" s="330" t="s">
        <v>68</v>
      </c>
      <c r="J190" s="331">
        <v>2667.09</v>
      </c>
      <c r="K190" s="330"/>
      <c r="L190" s="331">
        <v>1318.67</v>
      </c>
      <c r="M190" s="330" t="s">
        <v>274</v>
      </c>
      <c r="N190" s="332">
        <v>10668</v>
      </c>
      <c r="O190" s="268"/>
      <c r="P190" s="268"/>
      <c r="Q190" s="268"/>
      <c r="R190" s="268"/>
      <c r="S190" s="268"/>
      <c r="T190" s="268"/>
      <c r="U190" s="268"/>
      <c r="V190" s="326"/>
      <c r="W190" s="333" t="s">
        <v>632</v>
      </c>
      <c r="X190" s="268"/>
      <c r="Y190" s="268"/>
      <c r="Z190" s="268"/>
      <c r="AA190" s="268"/>
      <c r="AB190" s="333"/>
      <c r="AC190" s="352"/>
      <c r="AD190" s="268"/>
      <c r="AE190" s="268"/>
      <c r="AF190" s="333"/>
      <c r="AG190" s="268"/>
      <c r="AH190" s="268"/>
      <c r="AI190" s="268"/>
      <c r="AJ190" s="268"/>
      <c r="AK190" s="268"/>
      <c r="AL190" s="268"/>
    </row>
    <row r="191" spans="1:38" ht="12" x14ac:dyDescent="0.2">
      <c r="A191" s="347"/>
      <c r="B191" s="353"/>
      <c r="C191" s="293" t="s">
        <v>633</v>
      </c>
      <c r="D191" s="293"/>
      <c r="E191" s="293"/>
      <c r="F191" s="293"/>
      <c r="G191" s="293"/>
      <c r="H191" s="293"/>
      <c r="I191" s="293"/>
      <c r="J191" s="293"/>
      <c r="K191" s="293"/>
      <c r="L191" s="293"/>
      <c r="M191" s="293"/>
      <c r="N191" s="336"/>
      <c r="O191" s="268"/>
      <c r="P191" s="268"/>
      <c r="Q191" s="268"/>
      <c r="R191" s="268"/>
      <c r="S191" s="268"/>
      <c r="T191" s="268"/>
      <c r="U191" s="268"/>
      <c r="V191" s="326"/>
      <c r="W191" s="333"/>
      <c r="X191" s="268"/>
      <c r="Y191" s="268"/>
      <c r="Z191" s="268"/>
      <c r="AA191" s="268"/>
      <c r="AB191" s="333"/>
      <c r="AC191" s="352"/>
      <c r="AD191" s="268"/>
      <c r="AE191" s="278" t="s">
        <v>633</v>
      </c>
      <c r="AF191" s="333"/>
      <c r="AG191" s="268"/>
      <c r="AH191" s="268"/>
      <c r="AI191" s="268"/>
      <c r="AJ191" s="268"/>
      <c r="AK191" s="268"/>
      <c r="AL191" s="268"/>
    </row>
    <row r="192" spans="1:38" ht="22.5" x14ac:dyDescent="0.2">
      <c r="A192" s="327" t="s">
        <v>427</v>
      </c>
      <c r="B192" s="328" t="s">
        <v>374</v>
      </c>
      <c r="C192" s="329" t="s">
        <v>634</v>
      </c>
      <c r="D192" s="329"/>
      <c r="E192" s="329"/>
      <c r="F192" s="330" t="s">
        <v>239</v>
      </c>
      <c r="G192" s="330"/>
      <c r="H192" s="330"/>
      <c r="I192" s="330" t="s">
        <v>68</v>
      </c>
      <c r="J192" s="331">
        <v>665.23</v>
      </c>
      <c r="K192" s="330"/>
      <c r="L192" s="331">
        <v>328.92</v>
      </c>
      <c r="M192" s="330" t="s">
        <v>274</v>
      </c>
      <c r="N192" s="332">
        <v>2661</v>
      </c>
      <c r="O192" s="268"/>
      <c r="P192" s="268"/>
      <c r="Q192" s="268"/>
      <c r="R192" s="268"/>
      <c r="S192" s="268"/>
      <c r="T192" s="268"/>
      <c r="U192" s="268"/>
      <c r="V192" s="326"/>
      <c r="W192" s="333" t="s">
        <v>634</v>
      </c>
      <c r="X192" s="268"/>
      <c r="Y192" s="268"/>
      <c r="Z192" s="268"/>
      <c r="AA192" s="268"/>
      <c r="AB192" s="333"/>
      <c r="AC192" s="352"/>
      <c r="AD192" s="268"/>
      <c r="AE192" s="268"/>
      <c r="AF192" s="333"/>
      <c r="AG192" s="268"/>
      <c r="AH192" s="268"/>
      <c r="AI192" s="268"/>
      <c r="AJ192" s="268"/>
      <c r="AK192" s="268"/>
      <c r="AL192" s="268"/>
    </row>
    <row r="193" spans="1:38" ht="12" x14ac:dyDescent="0.2">
      <c r="A193" s="347"/>
      <c r="B193" s="353"/>
      <c r="C193" s="293" t="s">
        <v>635</v>
      </c>
      <c r="D193" s="293"/>
      <c r="E193" s="293"/>
      <c r="F193" s="293"/>
      <c r="G193" s="293"/>
      <c r="H193" s="293"/>
      <c r="I193" s="293"/>
      <c r="J193" s="293"/>
      <c r="K193" s="293"/>
      <c r="L193" s="293"/>
      <c r="M193" s="293"/>
      <c r="N193" s="336"/>
      <c r="O193" s="268"/>
      <c r="P193" s="268"/>
      <c r="Q193" s="268"/>
      <c r="R193" s="268"/>
      <c r="S193" s="268"/>
      <c r="T193" s="268"/>
      <c r="U193" s="268"/>
      <c r="V193" s="326"/>
      <c r="W193" s="333"/>
      <c r="X193" s="268"/>
      <c r="Y193" s="268"/>
      <c r="Z193" s="268"/>
      <c r="AA193" s="268"/>
      <c r="AB193" s="333"/>
      <c r="AC193" s="352"/>
      <c r="AD193" s="268"/>
      <c r="AE193" s="278" t="s">
        <v>635</v>
      </c>
      <c r="AF193" s="333"/>
      <c r="AG193" s="268"/>
      <c r="AH193" s="268"/>
      <c r="AI193" s="268"/>
      <c r="AJ193" s="268"/>
      <c r="AK193" s="268"/>
      <c r="AL193" s="268"/>
    </row>
    <row r="194" spans="1:38" ht="22.5" x14ac:dyDescent="0.2">
      <c r="A194" s="327" t="s">
        <v>433</v>
      </c>
      <c r="B194" s="328" t="s">
        <v>374</v>
      </c>
      <c r="C194" s="329" t="s">
        <v>636</v>
      </c>
      <c r="D194" s="329"/>
      <c r="E194" s="329"/>
      <c r="F194" s="330" t="s">
        <v>239</v>
      </c>
      <c r="G194" s="330"/>
      <c r="H194" s="330"/>
      <c r="I194" s="330" t="s">
        <v>53</v>
      </c>
      <c r="J194" s="331">
        <v>5009.91</v>
      </c>
      <c r="K194" s="330"/>
      <c r="L194" s="331">
        <v>1238.57</v>
      </c>
      <c r="M194" s="330" t="s">
        <v>274</v>
      </c>
      <c r="N194" s="332">
        <v>10020</v>
      </c>
      <c r="O194" s="268"/>
      <c r="P194" s="268"/>
      <c r="Q194" s="268"/>
      <c r="R194" s="268"/>
      <c r="S194" s="268"/>
      <c r="T194" s="268"/>
      <c r="U194" s="268"/>
      <c r="V194" s="326"/>
      <c r="W194" s="333" t="s">
        <v>636</v>
      </c>
      <c r="X194" s="268"/>
      <c r="Y194" s="268"/>
      <c r="Z194" s="268"/>
      <c r="AA194" s="268"/>
      <c r="AB194" s="333"/>
      <c r="AC194" s="352"/>
      <c r="AD194" s="268"/>
      <c r="AE194" s="268"/>
      <c r="AF194" s="333"/>
      <c r="AG194" s="268"/>
      <c r="AH194" s="268"/>
      <c r="AI194" s="268"/>
      <c r="AJ194" s="268"/>
      <c r="AK194" s="268"/>
      <c r="AL194" s="268"/>
    </row>
    <row r="195" spans="1:38" ht="12" x14ac:dyDescent="0.2">
      <c r="A195" s="347"/>
      <c r="B195" s="353"/>
      <c r="C195" s="293" t="s">
        <v>637</v>
      </c>
      <c r="D195" s="293"/>
      <c r="E195" s="293"/>
      <c r="F195" s="293"/>
      <c r="G195" s="293"/>
      <c r="H195" s="293"/>
      <c r="I195" s="293"/>
      <c r="J195" s="293"/>
      <c r="K195" s="293"/>
      <c r="L195" s="293"/>
      <c r="M195" s="293"/>
      <c r="N195" s="336"/>
      <c r="O195" s="268"/>
      <c r="P195" s="268"/>
      <c r="Q195" s="268"/>
      <c r="R195" s="268"/>
      <c r="S195" s="268"/>
      <c r="T195" s="268"/>
      <c r="U195" s="268"/>
      <c r="V195" s="326"/>
      <c r="W195" s="333"/>
      <c r="X195" s="268"/>
      <c r="Y195" s="268"/>
      <c r="Z195" s="268"/>
      <c r="AA195" s="268"/>
      <c r="AB195" s="333"/>
      <c r="AC195" s="352"/>
      <c r="AD195" s="268"/>
      <c r="AE195" s="278" t="s">
        <v>637</v>
      </c>
      <c r="AF195" s="333"/>
      <c r="AG195" s="268"/>
      <c r="AH195" s="268"/>
      <c r="AI195" s="268"/>
      <c r="AJ195" s="268"/>
      <c r="AK195" s="268"/>
      <c r="AL195" s="268"/>
    </row>
    <row r="196" spans="1:38" ht="22.5" x14ac:dyDescent="0.2">
      <c r="A196" s="327" t="s">
        <v>436</v>
      </c>
      <c r="B196" s="328" t="s">
        <v>374</v>
      </c>
      <c r="C196" s="329" t="s">
        <v>520</v>
      </c>
      <c r="D196" s="329"/>
      <c r="E196" s="329"/>
      <c r="F196" s="330" t="s">
        <v>239</v>
      </c>
      <c r="G196" s="330"/>
      <c r="H196" s="330"/>
      <c r="I196" s="330" t="s">
        <v>68</v>
      </c>
      <c r="J196" s="331">
        <v>178.43</v>
      </c>
      <c r="K196" s="330"/>
      <c r="L196" s="331">
        <v>88.26</v>
      </c>
      <c r="M196" s="330" t="s">
        <v>274</v>
      </c>
      <c r="N196" s="332">
        <v>714</v>
      </c>
      <c r="O196" s="268"/>
      <c r="P196" s="268"/>
      <c r="Q196" s="268"/>
      <c r="R196" s="268"/>
      <c r="S196" s="268"/>
      <c r="T196" s="268"/>
      <c r="U196" s="268"/>
      <c r="V196" s="326"/>
      <c r="W196" s="333" t="s">
        <v>520</v>
      </c>
      <c r="X196" s="268"/>
      <c r="Y196" s="268"/>
      <c r="Z196" s="268"/>
      <c r="AA196" s="268"/>
      <c r="AB196" s="333"/>
      <c r="AC196" s="352"/>
      <c r="AD196" s="268"/>
      <c r="AE196" s="268"/>
      <c r="AF196" s="333"/>
      <c r="AG196" s="268"/>
      <c r="AH196" s="268"/>
      <c r="AI196" s="268"/>
      <c r="AJ196" s="268"/>
      <c r="AK196" s="268"/>
      <c r="AL196" s="268"/>
    </row>
    <row r="197" spans="1:38" ht="12" x14ac:dyDescent="0.2">
      <c r="A197" s="347"/>
      <c r="B197" s="353"/>
      <c r="C197" s="293" t="s">
        <v>521</v>
      </c>
      <c r="D197" s="293"/>
      <c r="E197" s="293"/>
      <c r="F197" s="293"/>
      <c r="G197" s="293"/>
      <c r="H197" s="293"/>
      <c r="I197" s="293"/>
      <c r="J197" s="293"/>
      <c r="K197" s="293"/>
      <c r="L197" s="293"/>
      <c r="M197" s="293"/>
      <c r="N197" s="336"/>
      <c r="O197" s="268"/>
      <c r="P197" s="268"/>
      <c r="Q197" s="268"/>
      <c r="R197" s="268"/>
      <c r="S197" s="268"/>
      <c r="T197" s="268"/>
      <c r="U197" s="268"/>
      <c r="V197" s="326"/>
      <c r="W197" s="333"/>
      <c r="X197" s="268"/>
      <c r="Y197" s="268"/>
      <c r="Z197" s="268"/>
      <c r="AA197" s="268"/>
      <c r="AB197" s="333"/>
      <c r="AC197" s="352"/>
      <c r="AD197" s="268"/>
      <c r="AE197" s="278" t="s">
        <v>521</v>
      </c>
      <c r="AF197" s="333"/>
      <c r="AG197" s="268"/>
      <c r="AH197" s="268"/>
      <c r="AI197" s="268"/>
      <c r="AJ197" s="268"/>
      <c r="AK197" s="268"/>
      <c r="AL197" s="268"/>
    </row>
    <row r="198" spans="1:38" ht="22.5" x14ac:dyDescent="0.2">
      <c r="A198" s="327" t="s">
        <v>439</v>
      </c>
      <c r="B198" s="328" t="s">
        <v>374</v>
      </c>
      <c r="C198" s="329" t="s">
        <v>518</v>
      </c>
      <c r="D198" s="329"/>
      <c r="E198" s="329"/>
      <c r="F198" s="330" t="s">
        <v>239</v>
      </c>
      <c r="G198" s="330"/>
      <c r="H198" s="330"/>
      <c r="I198" s="330" t="s">
        <v>55</v>
      </c>
      <c r="J198" s="331">
        <v>137.43</v>
      </c>
      <c r="K198" s="330"/>
      <c r="L198" s="331">
        <v>101.98</v>
      </c>
      <c r="M198" s="330" t="s">
        <v>274</v>
      </c>
      <c r="N198" s="332">
        <v>825</v>
      </c>
      <c r="O198" s="268"/>
      <c r="P198" s="268"/>
      <c r="Q198" s="268"/>
      <c r="R198" s="268"/>
      <c r="S198" s="268"/>
      <c r="T198" s="268"/>
      <c r="U198" s="268"/>
      <c r="V198" s="326"/>
      <c r="W198" s="333" t="s">
        <v>518</v>
      </c>
      <c r="X198" s="268"/>
      <c r="Y198" s="268"/>
      <c r="Z198" s="268"/>
      <c r="AA198" s="268"/>
      <c r="AB198" s="333"/>
      <c r="AC198" s="352"/>
      <c r="AD198" s="268"/>
      <c r="AE198" s="268"/>
      <c r="AF198" s="333"/>
      <c r="AG198" s="268"/>
      <c r="AH198" s="268"/>
      <c r="AI198" s="268"/>
      <c r="AJ198" s="268"/>
      <c r="AK198" s="268"/>
      <c r="AL198" s="268"/>
    </row>
    <row r="199" spans="1:38" ht="12" x14ac:dyDescent="0.2">
      <c r="A199" s="347"/>
      <c r="B199" s="353"/>
      <c r="C199" s="293" t="s">
        <v>488</v>
      </c>
      <c r="D199" s="293"/>
      <c r="E199" s="293"/>
      <c r="F199" s="293"/>
      <c r="G199" s="293"/>
      <c r="H199" s="293"/>
      <c r="I199" s="293"/>
      <c r="J199" s="293"/>
      <c r="K199" s="293"/>
      <c r="L199" s="293"/>
      <c r="M199" s="293"/>
      <c r="N199" s="336"/>
      <c r="O199" s="268"/>
      <c r="P199" s="268"/>
      <c r="Q199" s="268"/>
      <c r="R199" s="268"/>
      <c r="S199" s="268"/>
      <c r="T199" s="268"/>
      <c r="U199" s="268"/>
      <c r="V199" s="326"/>
      <c r="W199" s="333"/>
      <c r="X199" s="268"/>
      <c r="Y199" s="268"/>
      <c r="Z199" s="268"/>
      <c r="AA199" s="268"/>
      <c r="AB199" s="333"/>
      <c r="AC199" s="352"/>
      <c r="AD199" s="268"/>
      <c r="AE199" s="278" t="s">
        <v>488</v>
      </c>
      <c r="AF199" s="333"/>
      <c r="AG199" s="268"/>
      <c r="AH199" s="268"/>
      <c r="AI199" s="268"/>
      <c r="AJ199" s="268"/>
      <c r="AK199" s="268"/>
      <c r="AL199" s="268"/>
    </row>
    <row r="200" spans="1:38" ht="22.5" x14ac:dyDescent="0.2">
      <c r="A200" s="327" t="s">
        <v>442</v>
      </c>
      <c r="B200" s="328" t="s">
        <v>374</v>
      </c>
      <c r="C200" s="329" t="s">
        <v>638</v>
      </c>
      <c r="D200" s="329"/>
      <c r="E200" s="329"/>
      <c r="F200" s="330" t="s">
        <v>239</v>
      </c>
      <c r="G200" s="330"/>
      <c r="H200" s="330"/>
      <c r="I200" s="330" t="s">
        <v>53</v>
      </c>
      <c r="J200" s="331">
        <v>1818.89</v>
      </c>
      <c r="K200" s="330"/>
      <c r="L200" s="331">
        <v>449.69</v>
      </c>
      <c r="M200" s="330" t="s">
        <v>274</v>
      </c>
      <c r="N200" s="332">
        <v>3638</v>
      </c>
      <c r="O200" s="268"/>
      <c r="P200" s="268"/>
      <c r="Q200" s="268"/>
      <c r="R200" s="268"/>
      <c r="S200" s="268"/>
      <c r="T200" s="268"/>
      <c r="U200" s="268"/>
      <c r="V200" s="326"/>
      <c r="W200" s="333" t="s">
        <v>638</v>
      </c>
      <c r="X200" s="268"/>
      <c r="Y200" s="268"/>
      <c r="Z200" s="268"/>
      <c r="AA200" s="268"/>
      <c r="AB200" s="333"/>
      <c r="AC200" s="352"/>
      <c r="AD200" s="268"/>
      <c r="AE200" s="268"/>
      <c r="AF200" s="333"/>
      <c r="AG200" s="268"/>
      <c r="AH200" s="268"/>
      <c r="AI200" s="268"/>
      <c r="AJ200" s="268"/>
      <c r="AK200" s="268"/>
      <c r="AL200" s="268"/>
    </row>
    <row r="201" spans="1:38" ht="12" x14ac:dyDescent="0.2">
      <c r="A201" s="347"/>
      <c r="B201" s="353"/>
      <c r="C201" s="293" t="s">
        <v>639</v>
      </c>
      <c r="D201" s="293"/>
      <c r="E201" s="293"/>
      <c r="F201" s="293"/>
      <c r="G201" s="293"/>
      <c r="H201" s="293"/>
      <c r="I201" s="293"/>
      <c r="J201" s="293"/>
      <c r="K201" s="293"/>
      <c r="L201" s="293"/>
      <c r="M201" s="293"/>
      <c r="N201" s="336"/>
      <c r="O201" s="268"/>
      <c r="P201" s="268"/>
      <c r="Q201" s="268"/>
      <c r="R201" s="268"/>
      <c r="S201" s="268"/>
      <c r="T201" s="268"/>
      <c r="U201" s="268"/>
      <c r="V201" s="326"/>
      <c r="W201" s="333"/>
      <c r="X201" s="268"/>
      <c r="Y201" s="268"/>
      <c r="Z201" s="268"/>
      <c r="AA201" s="268"/>
      <c r="AB201" s="333"/>
      <c r="AC201" s="352"/>
      <c r="AD201" s="268"/>
      <c r="AE201" s="278" t="s">
        <v>639</v>
      </c>
      <c r="AF201" s="333"/>
      <c r="AG201" s="268"/>
      <c r="AH201" s="268"/>
      <c r="AI201" s="268"/>
      <c r="AJ201" s="268"/>
      <c r="AK201" s="268"/>
      <c r="AL201" s="268"/>
    </row>
    <row r="202" spans="1:38" ht="22.5" x14ac:dyDescent="0.2">
      <c r="A202" s="327" t="s">
        <v>446</v>
      </c>
      <c r="B202" s="328" t="s">
        <v>374</v>
      </c>
      <c r="C202" s="329" t="s">
        <v>493</v>
      </c>
      <c r="D202" s="329"/>
      <c r="E202" s="329"/>
      <c r="F202" s="330" t="s">
        <v>239</v>
      </c>
      <c r="G202" s="330"/>
      <c r="H202" s="330"/>
      <c r="I202" s="330" t="s">
        <v>640</v>
      </c>
      <c r="J202" s="331">
        <v>76.83</v>
      </c>
      <c r="K202" s="330"/>
      <c r="L202" s="331">
        <v>36.090000000000003</v>
      </c>
      <c r="M202" s="330" t="s">
        <v>274</v>
      </c>
      <c r="N202" s="332">
        <v>292</v>
      </c>
      <c r="O202" s="268"/>
      <c r="P202" s="268"/>
      <c r="Q202" s="268"/>
      <c r="R202" s="268"/>
      <c r="S202" s="268"/>
      <c r="T202" s="268"/>
      <c r="U202" s="268"/>
      <c r="V202" s="326"/>
      <c r="W202" s="333" t="s">
        <v>493</v>
      </c>
      <c r="X202" s="268"/>
      <c r="Y202" s="268"/>
      <c r="Z202" s="268"/>
      <c r="AA202" s="268"/>
      <c r="AB202" s="333"/>
      <c r="AC202" s="352"/>
      <c r="AD202" s="268"/>
      <c r="AE202" s="268"/>
      <c r="AF202" s="333"/>
      <c r="AG202" s="268"/>
      <c r="AH202" s="268"/>
      <c r="AI202" s="268"/>
      <c r="AJ202" s="268"/>
      <c r="AK202" s="268"/>
      <c r="AL202" s="268"/>
    </row>
    <row r="203" spans="1:38" ht="12" x14ac:dyDescent="0.2">
      <c r="A203" s="347"/>
      <c r="B203" s="353"/>
      <c r="C203" s="293" t="s">
        <v>495</v>
      </c>
      <c r="D203" s="293"/>
      <c r="E203" s="293"/>
      <c r="F203" s="293"/>
      <c r="G203" s="293"/>
      <c r="H203" s="293"/>
      <c r="I203" s="293"/>
      <c r="J203" s="293"/>
      <c r="K203" s="293"/>
      <c r="L203" s="293"/>
      <c r="M203" s="293"/>
      <c r="N203" s="336"/>
      <c r="O203" s="268"/>
      <c r="P203" s="268"/>
      <c r="Q203" s="268"/>
      <c r="R203" s="268"/>
      <c r="S203" s="268"/>
      <c r="T203" s="268"/>
      <c r="U203" s="268"/>
      <c r="V203" s="326"/>
      <c r="W203" s="333"/>
      <c r="X203" s="268"/>
      <c r="Y203" s="268"/>
      <c r="Z203" s="268"/>
      <c r="AA203" s="268"/>
      <c r="AB203" s="333"/>
      <c r="AC203" s="352"/>
      <c r="AD203" s="268"/>
      <c r="AE203" s="278" t="s">
        <v>495</v>
      </c>
      <c r="AF203" s="333"/>
      <c r="AG203" s="268"/>
      <c r="AH203" s="268"/>
      <c r="AI203" s="268"/>
      <c r="AJ203" s="268"/>
      <c r="AK203" s="268"/>
      <c r="AL203" s="268"/>
    </row>
    <row r="204" spans="1:38" ht="1.5" customHeight="1" x14ac:dyDescent="0.2">
      <c r="A204" s="357"/>
      <c r="B204" s="346"/>
      <c r="C204" s="346"/>
      <c r="D204" s="346"/>
      <c r="E204" s="346"/>
      <c r="F204" s="357"/>
      <c r="G204" s="357"/>
      <c r="H204" s="357"/>
      <c r="I204" s="357"/>
      <c r="J204" s="358"/>
      <c r="K204" s="357"/>
      <c r="L204" s="358"/>
      <c r="M204" s="338"/>
      <c r="N204" s="358"/>
      <c r="O204" s="268"/>
      <c r="P204" s="268"/>
      <c r="Q204" s="268"/>
      <c r="R204" s="268"/>
      <c r="S204" s="268"/>
      <c r="T204" s="268"/>
      <c r="U204" s="268"/>
      <c r="V204" s="326"/>
      <c r="W204" s="333"/>
      <c r="X204" s="268"/>
      <c r="Y204" s="268"/>
      <c r="Z204" s="268"/>
      <c r="AA204" s="268"/>
      <c r="AB204" s="333"/>
      <c r="AC204" s="352"/>
      <c r="AD204" s="268"/>
      <c r="AE204" s="268"/>
      <c r="AF204" s="333"/>
      <c r="AG204" s="268"/>
      <c r="AH204" s="268"/>
      <c r="AI204" s="268"/>
      <c r="AJ204" s="268"/>
      <c r="AK204" s="268"/>
      <c r="AL204" s="268"/>
    </row>
    <row r="205" spans="1:38" ht="12" x14ac:dyDescent="0.2">
      <c r="A205" s="359"/>
      <c r="B205" s="360"/>
      <c r="C205" s="329" t="s">
        <v>657</v>
      </c>
      <c r="D205" s="329"/>
      <c r="E205" s="329"/>
      <c r="F205" s="329"/>
      <c r="G205" s="329"/>
      <c r="H205" s="329"/>
      <c r="I205" s="329"/>
      <c r="J205" s="329"/>
      <c r="K205" s="329"/>
      <c r="L205" s="361"/>
      <c r="M205" s="362"/>
      <c r="N205" s="363"/>
      <c r="O205" s="268"/>
      <c r="P205" s="268"/>
      <c r="Q205" s="268"/>
      <c r="R205" s="268"/>
      <c r="S205" s="268"/>
      <c r="T205" s="268"/>
      <c r="U205" s="268"/>
      <c r="V205" s="326"/>
      <c r="W205" s="333"/>
      <c r="X205" s="268"/>
      <c r="Y205" s="268"/>
      <c r="Z205" s="268"/>
      <c r="AA205" s="268"/>
      <c r="AB205" s="333"/>
      <c r="AC205" s="352"/>
      <c r="AD205" s="268"/>
      <c r="AE205" s="268"/>
      <c r="AF205" s="333"/>
      <c r="AG205" s="333" t="s">
        <v>657</v>
      </c>
      <c r="AH205" s="268"/>
      <c r="AI205" s="268"/>
      <c r="AJ205" s="268"/>
      <c r="AK205" s="268"/>
      <c r="AL205" s="268"/>
    </row>
    <row r="206" spans="1:38" ht="12" x14ac:dyDescent="0.2">
      <c r="A206" s="364"/>
      <c r="B206" s="335"/>
      <c r="C206" s="293" t="s">
        <v>556</v>
      </c>
      <c r="D206" s="293"/>
      <c r="E206" s="293"/>
      <c r="F206" s="293"/>
      <c r="G206" s="293"/>
      <c r="H206" s="293"/>
      <c r="I206" s="293"/>
      <c r="J206" s="293"/>
      <c r="K206" s="293"/>
      <c r="L206" s="365">
        <v>40736.15</v>
      </c>
      <c r="M206" s="366"/>
      <c r="N206" s="367">
        <v>338224</v>
      </c>
      <c r="O206" s="268"/>
      <c r="P206" s="268"/>
      <c r="Q206" s="268"/>
      <c r="R206" s="268"/>
      <c r="S206" s="268"/>
      <c r="T206" s="268"/>
      <c r="U206" s="268"/>
      <c r="V206" s="326"/>
      <c r="W206" s="333"/>
      <c r="X206" s="268"/>
      <c r="Y206" s="268"/>
      <c r="Z206" s="268"/>
      <c r="AA206" s="268"/>
      <c r="AB206" s="333"/>
      <c r="AC206" s="352"/>
      <c r="AD206" s="268"/>
      <c r="AE206" s="268"/>
      <c r="AF206" s="333"/>
      <c r="AG206" s="333"/>
      <c r="AH206" s="278" t="s">
        <v>556</v>
      </c>
      <c r="AI206" s="268"/>
      <c r="AJ206" s="268"/>
      <c r="AK206" s="268"/>
      <c r="AL206" s="268"/>
    </row>
    <row r="207" spans="1:38" ht="12" x14ac:dyDescent="0.2">
      <c r="A207" s="364"/>
      <c r="B207" s="335"/>
      <c r="C207" s="293" t="s">
        <v>557</v>
      </c>
      <c r="D207" s="293"/>
      <c r="E207" s="293"/>
      <c r="F207" s="293"/>
      <c r="G207" s="293"/>
      <c r="H207" s="293"/>
      <c r="I207" s="293"/>
      <c r="J207" s="293"/>
      <c r="K207" s="293"/>
      <c r="L207" s="365"/>
      <c r="M207" s="366"/>
      <c r="N207" s="367"/>
      <c r="O207" s="268"/>
      <c r="P207" s="268"/>
      <c r="Q207" s="268"/>
      <c r="R207" s="268"/>
      <c r="S207" s="268"/>
      <c r="T207" s="268"/>
      <c r="U207" s="268"/>
      <c r="V207" s="326"/>
      <c r="W207" s="333"/>
      <c r="X207" s="268"/>
      <c r="Y207" s="268"/>
      <c r="Z207" s="268"/>
      <c r="AA207" s="268"/>
      <c r="AB207" s="333"/>
      <c r="AC207" s="352"/>
      <c r="AD207" s="268"/>
      <c r="AE207" s="268"/>
      <c r="AF207" s="333"/>
      <c r="AG207" s="333"/>
      <c r="AH207" s="278" t="s">
        <v>557</v>
      </c>
      <c r="AI207" s="268"/>
      <c r="AJ207" s="268"/>
      <c r="AK207" s="268"/>
      <c r="AL207" s="268"/>
    </row>
    <row r="208" spans="1:38" ht="12" x14ac:dyDescent="0.2">
      <c r="A208" s="364"/>
      <c r="B208" s="335"/>
      <c r="C208" s="293" t="s">
        <v>558</v>
      </c>
      <c r="D208" s="293"/>
      <c r="E208" s="293"/>
      <c r="F208" s="293"/>
      <c r="G208" s="293"/>
      <c r="H208" s="293"/>
      <c r="I208" s="293"/>
      <c r="J208" s="293"/>
      <c r="K208" s="293"/>
      <c r="L208" s="365">
        <v>392.45</v>
      </c>
      <c r="M208" s="366"/>
      <c r="N208" s="367">
        <v>9078</v>
      </c>
      <c r="O208" s="268"/>
      <c r="P208" s="268"/>
      <c r="Q208" s="268"/>
      <c r="R208" s="268"/>
      <c r="S208" s="268"/>
      <c r="T208" s="268"/>
      <c r="U208" s="268"/>
      <c r="V208" s="326"/>
      <c r="W208" s="333"/>
      <c r="X208" s="268"/>
      <c r="Y208" s="268"/>
      <c r="Z208" s="268"/>
      <c r="AA208" s="268"/>
      <c r="AB208" s="333"/>
      <c r="AC208" s="352"/>
      <c r="AD208" s="268"/>
      <c r="AE208" s="268"/>
      <c r="AF208" s="333"/>
      <c r="AG208" s="333"/>
      <c r="AH208" s="278" t="s">
        <v>558</v>
      </c>
      <c r="AI208" s="268"/>
      <c r="AJ208" s="268"/>
      <c r="AK208" s="268"/>
      <c r="AL208" s="268"/>
    </row>
    <row r="209" spans="1:38" ht="12" x14ac:dyDescent="0.2">
      <c r="A209" s="364"/>
      <c r="B209" s="335"/>
      <c r="C209" s="293" t="s">
        <v>559</v>
      </c>
      <c r="D209" s="293"/>
      <c r="E209" s="293"/>
      <c r="F209" s="293"/>
      <c r="G209" s="293"/>
      <c r="H209" s="293"/>
      <c r="I209" s="293"/>
      <c r="J209" s="293"/>
      <c r="K209" s="293"/>
      <c r="L209" s="365">
        <v>1298.6099999999999</v>
      </c>
      <c r="M209" s="366"/>
      <c r="N209" s="367">
        <v>13272</v>
      </c>
      <c r="O209" s="268"/>
      <c r="P209" s="268"/>
      <c r="Q209" s="268"/>
      <c r="R209" s="268"/>
      <c r="S209" s="268"/>
      <c r="T209" s="268"/>
      <c r="U209" s="268"/>
      <c r="V209" s="326"/>
      <c r="W209" s="333"/>
      <c r="X209" s="268"/>
      <c r="Y209" s="268"/>
      <c r="Z209" s="268"/>
      <c r="AA209" s="268"/>
      <c r="AB209" s="333"/>
      <c r="AC209" s="352"/>
      <c r="AD209" s="268"/>
      <c r="AE209" s="268"/>
      <c r="AF209" s="333"/>
      <c r="AG209" s="333"/>
      <c r="AH209" s="278" t="s">
        <v>559</v>
      </c>
      <c r="AI209" s="268"/>
      <c r="AJ209" s="268"/>
      <c r="AK209" s="268"/>
      <c r="AL209" s="268"/>
    </row>
    <row r="210" spans="1:38" ht="12" x14ac:dyDescent="0.2">
      <c r="A210" s="364"/>
      <c r="B210" s="335"/>
      <c r="C210" s="293" t="s">
        <v>560</v>
      </c>
      <c r="D210" s="293"/>
      <c r="E210" s="293"/>
      <c r="F210" s="293"/>
      <c r="G210" s="293"/>
      <c r="H210" s="293"/>
      <c r="I210" s="293"/>
      <c r="J210" s="293"/>
      <c r="K210" s="293"/>
      <c r="L210" s="365">
        <v>144.69999999999999</v>
      </c>
      <c r="M210" s="366"/>
      <c r="N210" s="367">
        <v>3347</v>
      </c>
      <c r="O210" s="268"/>
      <c r="P210" s="268"/>
      <c r="Q210" s="268"/>
      <c r="R210" s="268"/>
      <c r="S210" s="268"/>
      <c r="T210" s="268"/>
      <c r="U210" s="268"/>
      <c r="V210" s="326"/>
      <c r="W210" s="333"/>
      <c r="X210" s="268"/>
      <c r="Y210" s="268"/>
      <c r="Z210" s="268"/>
      <c r="AA210" s="268"/>
      <c r="AB210" s="333"/>
      <c r="AC210" s="352"/>
      <c r="AD210" s="268"/>
      <c r="AE210" s="268"/>
      <c r="AF210" s="333"/>
      <c r="AG210" s="333"/>
      <c r="AH210" s="278" t="s">
        <v>560</v>
      </c>
      <c r="AI210" s="268"/>
      <c r="AJ210" s="268"/>
      <c r="AK210" s="268"/>
      <c r="AL210" s="268"/>
    </row>
    <row r="211" spans="1:38" ht="12" x14ac:dyDescent="0.2">
      <c r="A211" s="364"/>
      <c r="B211" s="335"/>
      <c r="C211" s="293" t="s">
        <v>561</v>
      </c>
      <c r="D211" s="293"/>
      <c r="E211" s="293"/>
      <c r="F211" s="293"/>
      <c r="G211" s="293"/>
      <c r="H211" s="293"/>
      <c r="I211" s="293"/>
      <c r="J211" s="293"/>
      <c r="K211" s="293"/>
      <c r="L211" s="365">
        <v>39045.089999999997</v>
      </c>
      <c r="M211" s="366"/>
      <c r="N211" s="367">
        <v>315874</v>
      </c>
      <c r="O211" s="268"/>
      <c r="P211" s="268"/>
      <c r="Q211" s="268"/>
      <c r="R211" s="268"/>
      <c r="S211" s="268"/>
      <c r="T211" s="268"/>
      <c r="U211" s="268"/>
      <c r="V211" s="326"/>
      <c r="W211" s="333"/>
      <c r="X211" s="268"/>
      <c r="Y211" s="268"/>
      <c r="Z211" s="268"/>
      <c r="AA211" s="268"/>
      <c r="AB211" s="333"/>
      <c r="AC211" s="352"/>
      <c r="AD211" s="268"/>
      <c r="AE211" s="268"/>
      <c r="AF211" s="333"/>
      <c r="AG211" s="333"/>
      <c r="AH211" s="278" t="s">
        <v>561</v>
      </c>
      <c r="AI211" s="268"/>
      <c r="AJ211" s="268"/>
      <c r="AK211" s="268"/>
      <c r="AL211" s="268"/>
    </row>
    <row r="212" spans="1:38" ht="12" x14ac:dyDescent="0.2">
      <c r="A212" s="364"/>
      <c r="B212" s="335"/>
      <c r="C212" s="293" t="s">
        <v>562</v>
      </c>
      <c r="D212" s="293"/>
      <c r="E212" s="293"/>
      <c r="F212" s="293"/>
      <c r="G212" s="293"/>
      <c r="H212" s="293"/>
      <c r="I212" s="293"/>
      <c r="J212" s="293"/>
      <c r="K212" s="293"/>
      <c r="L212" s="365">
        <v>28857.7</v>
      </c>
      <c r="M212" s="366"/>
      <c r="N212" s="367">
        <v>255300</v>
      </c>
      <c r="O212" s="268"/>
      <c r="P212" s="268"/>
      <c r="Q212" s="268"/>
      <c r="R212" s="268"/>
      <c r="S212" s="268"/>
      <c r="T212" s="268"/>
      <c r="U212" s="268"/>
      <c r="V212" s="326"/>
      <c r="W212" s="333"/>
      <c r="X212" s="268"/>
      <c r="Y212" s="268"/>
      <c r="Z212" s="268"/>
      <c r="AA212" s="268"/>
      <c r="AB212" s="333"/>
      <c r="AC212" s="352"/>
      <c r="AD212" s="268"/>
      <c r="AE212" s="268"/>
      <c r="AF212" s="333"/>
      <c r="AG212" s="333"/>
      <c r="AH212" s="278" t="s">
        <v>562</v>
      </c>
      <c r="AI212" s="268"/>
      <c r="AJ212" s="268"/>
      <c r="AK212" s="268"/>
      <c r="AL212" s="268"/>
    </row>
    <row r="213" spans="1:38" ht="12" x14ac:dyDescent="0.2">
      <c r="A213" s="364"/>
      <c r="B213" s="335"/>
      <c r="C213" s="293" t="s">
        <v>557</v>
      </c>
      <c r="D213" s="293"/>
      <c r="E213" s="293"/>
      <c r="F213" s="293"/>
      <c r="G213" s="293"/>
      <c r="H213" s="293"/>
      <c r="I213" s="293"/>
      <c r="J213" s="293"/>
      <c r="K213" s="293"/>
      <c r="L213" s="365"/>
      <c r="M213" s="366"/>
      <c r="N213" s="367"/>
      <c r="O213" s="268"/>
      <c r="P213" s="268"/>
      <c r="Q213" s="268"/>
      <c r="R213" s="268"/>
      <c r="S213" s="268"/>
      <c r="T213" s="268"/>
      <c r="U213" s="268"/>
      <c r="V213" s="326"/>
      <c r="W213" s="333"/>
      <c r="X213" s="268"/>
      <c r="Y213" s="268"/>
      <c r="Z213" s="268"/>
      <c r="AA213" s="268"/>
      <c r="AB213" s="333"/>
      <c r="AC213" s="352"/>
      <c r="AD213" s="268"/>
      <c r="AE213" s="268"/>
      <c r="AF213" s="333"/>
      <c r="AG213" s="333"/>
      <c r="AH213" s="278" t="s">
        <v>557</v>
      </c>
      <c r="AI213" s="268"/>
      <c r="AJ213" s="268"/>
      <c r="AK213" s="268"/>
      <c r="AL213" s="268"/>
    </row>
    <row r="214" spans="1:38" ht="12" x14ac:dyDescent="0.2">
      <c r="A214" s="364"/>
      <c r="B214" s="335"/>
      <c r="C214" s="293" t="s">
        <v>563</v>
      </c>
      <c r="D214" s="293"/>
      <c r="E214" s="293"/>
      <c r="F214" s="293"/>
      <c r="G214" s="293"/>
      <c r="H214" s="293"/>
      <c r="I214" s="293"/>
      <c r="J214" s="293"/>
      <c r="K214" s="293"/>
      <c r="L214" s="365">
        <v>392.45</v>
      </c>
      <c r="M214" s="366"/>
      <c r="N214" s="367">
        <v>9078</v>
      </c>
      <c r="O214" s="268"/>
      <c r="P214" s="268"/>
      <c r="Q214" s="268"/>
      <c r="R214" s="268"/>
      <c r="S214" s="268"/>
      <c r="T214" s="268"/>
      <c r="U214" s="268"/>
      <c r="V214" s="326"/>
      <c r="W214" s="333"/>
      <c r="X214" s="268"/>
      <c r="Y214" s="268"/>
      <c r="Z214" s="268"/>
      <c r="AA214" s="268"/>
      <c r="AB214" s="333"/>
      <c r="AC214" s="352"/>
      <c r="AD214" s="268"/>
      <c r="AE214" s="268"/>
      <c r="AF214" s="333"/>
      <c r="AG214" s="333"/>
      <c r="AH214" s="278" t="s">
        <v>563</v>
      </c>
      <c r="AI214" s="268"/>
      <c r="AJ214" s="268"/>
      <c r="AK214" s="268"/>
      <c r="AL214" s="268"/>
    </row>
    <row r="215" spans="1:38" ht="12" x14ac:dyDescent="0.2">
      <c r="A215" s="364"/>
      <c r="B215" s="335"/>
      <c r="C215" s="293" t="s">
        <v>564</v>
      </c>
      <c r="D215" s="293"/>
      <c r="E215" s="293"/>
      <c r="F215" s="293"/>
      <c r="G215" s="293"/>
      <c r="H215" s="293"/>
      <c r="I215" s="293"/>
      <c r="J215" s="293"/>
      <c r="K215" s="293"/>
      <c r="L215" s="365">
        <v>1298.6099999999999</v>
      </c>
      <c r="M215" s="366"/>
      <c r="N215" s="367">
        <v>13272</v>
      </c>
      <c r="O215" s="268"/>
      <c r="P215" s="268"/>
      <c r="Q215" s="268"/>
      <c r="R215" s="268"/>
      <c r="S215" s="268"/>
      <c r="T215" s="268"/>
      <c r="U215" s="268"/>
      <c r="V215" s="326"/>
      <c r="W215" s="333"/>
      <c r="X215" s="268"/>
      <c r="Y215" s="268"/>
      <c r="Z215" s="268"/>
      <c r="AA215" s="268"/>
      <c r="AB215" s="333"/>
      <c r="AC215" s="352"/>
      <c r="AD215" s="268"/>
      <c r="AE215" s="268"/>
      <c r="AF215" s="333"/>
      <c r="AG215" s="333"/>
      <c r="AH215" s="278" t="s">
        <v>564</v>
      </c>
      <c r="AI215" s="268"/>
      <c r="AJ215" s="268"/>
      <c r="AK215" s="268"/>
      <c r="AL215" s="268"/>
    </row>
    <row r="216" spans="1:38" ht="12" x14ac:dyDescent="0.2">
      <c r="A216" s="364"/>
      <c r="B216" s="335"/>
      <c r="C216" s="293" t="s">
        <v>565</v>
      </c>
      <c r="D216" s="293"/>
      <c r="E216" s="293"/>
      <c r="F216" s="293"/>
      <c r="G216" s="293"/>
      <c r="H216" s="293"/>
      <c r="I216" s="293"/>
      <c r="J216" s="293"/>
      <c r="K216" s="293"/>
      <c r="L216" s="365">
        <v>144.69999999999999</v>
      </c>
      <c r="M216" s="366"/>
      <c r="N216" s="367">
        <v>3347</v>
      </c>
      <c r="O216" s="268"/>
      <c r="P216" s="268"/>
      <c r="Q216" s="268"/>
      <c r="R216" s="268"/>
      <c r="S216" s="268"/>
      <c r="T216" s="268"/>
      <c r="U216" s="268"/>
      <c r="V216" s="326"/>
      <c r="W216" s="333"/>
      <c r="X216" s="268"/>
      <c r="Y216" s="268"/>
      <c r="Z216" s="268"/>
      <c r="AA216" s="268"/>
      <c r="AB216" s="333"/>
      <c r="AC216" s="352"/>
      <c r="AD216" s="268"/>
      <c r="AE216" s="268"/>
      <c r="AF216" s="333"/>
      <c r="AG216" s="333"/>
      <c r="AH216" s="278" t="s">
        <v>565</v>
      </c>
      <c r="AI216" s="268"/>
      <c r="AJ216" s="268"/>
      <c r="AK216" s="268"/>
      <c r="AL216" s="268"/>
    </row>
    <row r="217" spans="1:38" ht="12" x14ac:dyDescent="0.2">
      <c r="A217" s="364"/>
      <c r="B217" s="335"/>
      <c r="C217" s="293" t="s">
        <v>566</v>
      </c>
      <c r="D217" s="293"/>
      <c r="E217" s="293"/>
      <c r="F217" s="293"/>
      <c r="G217" s="293"/>
      <c r="H217" s="293"/>
      <c r="I217" s="293"/>
      <c r="J217" s="293"/>
      <c r="K217" s="293"/>
      <c r="L217" s="365">
        <v>26291.07</v>
      </c>
      <c r="M217" s="366"/>
      <c r="N217" s="367">
        <v>212695</v>
      </c>
      <c r="O217" s="268"/>
      <c r="P217" s="268"/>
      <c r="Q217" s="268"/>
      <c r="R217" s="268"/>
      <c r="S217" s="268"/>
      <c r="T217" s="268"/>
      <c r="U217" s="268"/>
      <c r="V217" s="326"/>
      <c r="W217" s="333"/>
      <c r="X217" s="268"/>
      <c r="Y217" s="268"/>
      <c r="Z217" s="268"/>
      <c r="AA217" s="268"/>
      <c r="AB217" s="333"/>
      <c r="AC217" s="352"/>
      <c r="AD217" s="268"/>
      <c r="AE217" s="268"/>
      <c r="AF217" s="333"/>
      <c r="AG217" s="333"/>
      <c r="AH217" s="278" t="s">
        <v>566</v>
      </c>
      <c r="AI217" s="268"/>
      <c r="AJ217" s="268"/>
      <c r="AK217" s="268"/>
      <c r="AL217" s="268"/>
    </row>
    <row r="218" spans="1:38" ht="12" x14ac:dyDescent="0.2">
      <c r="A218" s="364"/>
      <c r="B218" s="335"/>
      <c r="C218" s="293" t="s">
        <v>567</v>
      </c>
      <c r="D218" s="293"/>
      <c r="E218" s="293"/>
      <c r="F218" s="293"/>
      <c r="G218" s="293"/>
      <c r="H218" s="293"/>
      <c r="I218" s="293"/>
      <c r="J218" s="293"/>
      <c r="K218" s="293"/>
      <c r="L218" s="365">
        <v>553.27</v>
      </c>
      <c r="M218" s="366"/>
      <c r="N218" s="367">
        <v>12799</v>
      </c>
      <c r="O218" s="268"/>
      <c r="P218" s="268"/>
      <c r="Q218" s="268"/>
      <c r="R218" s="268"/>
      <c r="S218" s="268"/>
      <c r="T218" s="268"/>
      <c r="U218" s="268"/>
      <c r="V218" s="326"/>
      <c r="W218" s="333"/>
      <c r="X218" s="268"/>
      <c r="Y218" s="268"/>
      <c r="Z218" s="268"/>
      <c r="AA218" s="268"/>
      <c r="AB218" s="333"/>
      <c r="AC218" s="352"/>
      <c r="AD218" s="268"/>
      <c r="AE218" s="268"/>
      <c r="AF218" s="333"/>
      <c r="AG218" s="333"/>
      <c r="AH218" s="278" t="s">
        <v>567</v>
      </c>
      <c r="AI218" s="268"/>
      <c r="AJ218" s="268"/>
      <c r="AK218" s="268"/>
      <c r="AL218" s="268"/>
    </row>
    <row r="219" spans="1:38" ht="12" x14ac:dyDescent="0.2">
      <c r="A219" s="364"/>
      <c r="B219" s="335"/>
      <c r="C219" s="293" t="s">
        <v>568</v>
      </c>
      <c r="D219" s="293"/>
      <c r="E219" s="293"/>
      <c r="F219" s="293"/>
      <c r="G219" s="293"/>
      <c r="H219" s="293"/>
      <c r="I219" s="293"/>
      <c r="J219" s="293"/>
      <c r="K219" s="293"/>
      <c r="L219" s="365">
        <v>322.3</v>
      </c>
      <c r="M219" s="366"/>
      <c r="N219" s="367">
        <v>7456</v>
      </c>
      <c r="O219" s="268"/>
      <c r="P219" s="268"/>
      <c r="Q219" s="268"/>
      <c r="R219" s="268"/>
      <c r="S219" s="268"/>
      <c r="T219" s="268"/>
      <c r="U219" s="268"/>
      <c r="V219" s="326"/>
      <c r="W219" s="333"/>
      <c r="X219" s="268"/>
      <c r="Y219" s="268"/>
      <c r="Z219" s="268"/>
      <c r="AA219" s="268"/>
      <c r="AB219" s="333"/>
      <c r="AC219" s="352"/>
      <c r="AD219" s="268"/>
      <c r="AE219" s="268"/>
      <c r="AF219" s="333"/>
      <c r="AG219" s="333"/>
      <c r="AH219" s="278" t="s">
        <v>568</v>
      </c>
      <c r="AI219" s="268"/>
      <c r="AJ219" s="268"/>
      <c r="AK219" s="268"/>
      <c r="AL219" s="268"/>
    </row>
    <row r="220" spans="1:38" ht="12" x14ac:dyDescent="0.2">
      <c r="A220" s="364"/>
      <c r="B220" s="335"/>
      <c r="C220" s="293" t="s">
        <v>569</v>
      </c>
      <c r="D220" s="293"/>
      <c r="E220" s="293"/>
      <c r="F220" s="293"/>
      <c r="G220" s="293"/>
      <c r="H220" s="293"/>
      <c r="I220" s="293"/>
      <c r="J220" s="293"/>
      <c r="K220" s="293"/>
      <c r="L220" s="365">
        <v>12754.02</v>
      </c>
      <c r="M220" s="366"/>
      <c r="N220" s="367">
        <v>103179</v>
      </c>
      <c r="O220" s="268"/>
      <c r="P220" s="268"/>
      <c r="Q220" s="268"/>
      <c r="R220" s="268"/>
      <c r="S220" s="268"/>
      <c r="T220" s="268"/>
      <c r="U220" s="268"/>
      <c r="V220" s="326"/>
      <c r="W220" s="333"/>
      <c r="X220" s="268"/>
      <c r="Y220" s="268"/>
      <c r="Z220" s="268"/>
      <c r="AA220" s="268"/>
      <c r="AB220" s="333"/>
      <c r="AC220" s="352"/>
      <c r="AD220" s="268"/>
      <c r="AE220" s="268"/>
      <c r="AF220" s="333"/>
      <c r="AG220" s="333"/>
      <c r="AH220" s="278" t="s">
        <v>569</v>
      </c>
      <c r="AI220" s="268"/>
      <c r="AJ220" s="268"/>
      <c r="AK220" s="268"/>
      <c r="AL220" s="268"/>
    </row>
    <row r="221" spans="1:38" ht="12" x14ac:dyDescent="0.2">
      <c r="A221" s="364"/>
      <c r="B221" s="335"/>
      <c r="C221" s="293" t="s">
        <v>557</v>
      </c>
      <c r="D221" s="293"/>
      <c r="E221" s="293"/>
      <c r="F221" s="293"/>
      <c r="G221" s="293"/>
      <c r="H221" s="293"/>
      <c r="I221" s="293"/>
      <c r="J221" s="293"/>
      <c r="K221" s="293"/>
      <c r="L221" s="365"/>
      <c r="M221" s="366"/>
      <c r="N221" s="367"/>
      <c r="O221" s="268"/>
      <c r="P221" s="268"/>
      <c r="Q221" s="268"/>
      <c r="R221" s="268"/>
      <c r="S221" s="268"/>
      <c r="T221" s="268"/>
      <c r="U221" s="268"/>
      <c r="V221" s="326"/>
      <c r="W221" s="333"/>
      <c r="X221" s="268"/>
      <c r="Y221" s="268"/>
      <c r="Z221" s="268"/>
      <c r="AA221" s="268"/>
      <c r="AB221" s="333"/>
      <c r="AC221" s="352"/>
      <c r="AD221" s="268"/>
      <c r="AE221" s="268"/>
      <c r="AF221" s="333"/>
      <c r="AG221" s="333"/>
      <c r="AH221" s="278" t="s">
        <v>557</v>
      </c>
      <c r="AI221" s="268"/>
      <c r="AJ221" s="268"/>
      <c r="AK221" s="268"/>
      <c r="AL221" s="268"/>
    </row>
    <row r="222" spans="1:38" ht="12" x14ac:dyDescent="0.2">
      <c r="A222" s="364"/>
      <c r="B222" s="335"/>
      <c r="C222" s="293" t="s">
        <v>566</v>
      </c>
      <c r="D222" s="293"/>
      <c r="E222" s="293"/>
      <c r="F222" s="293"/>
      <c r="G222" s="293"/>
      <c r="H222" s="293"/>
      <c r="I222" s="293"/>
      <c r="J222" s="293"/>
      <c r="K222" s="293"/>
      <c r="L222" s="365">
        <v>12754.02</v>
      </c>
      <c r="M222" s="366"/>
      <c r="N222" s="367">
        <v>103179</v>
      </c>
      <c r="O222" s="268"/>
      <c r="P222" s="268"/>
      <c r="Q222" s="268"/>
      <c r="R222" s="268"/>
      <c r="S222" s="268"/>
      <c r="T222" s="268"/>
      <c r="U222" s="268"/>
      <c r="V222" s="326"/>
      <c r="W222" s="333"/>
      <c r="X222" s="268"/>
      <c r="Y222" s="268"/>
      <c r="Z222" s="268"/>
      <c r="AA222" s="268"/>
      <c r="AB222" s="333"/>
      <c r="AC222" s="352"/>
      <c r="AD222" s="268"/>
      <c r="AE222" s="268"/>
      <c r="AF222" s="333"/>
      <c r="AG222" s="333"/>
      <c r="AH222" s="278" t="s">
        <v>566</v>
      </c>
      <c r="AI222" s="268"/>
      <c r="AJ222" s="268"/>
      <c r="AK222" s="268"/>
      <c r="AL222" s="268"/>
    </row>
    <row r="223" spans="1:38" ht="12" x14ac:dyDescent="0.2">
      <c r="A223" s="364"/>
      <c r="B223" s="335"/>
      <c r="C223" s="293" t="s">
        <v>570</v>
      </c>
      <c r="D223" s="293"/>
      <c r="E223" s="293"/>
      <c r="F223" s="293"/>
      <c r="G223" s="293"/>
      <c r="H223" s="293"/>
      <c r="I223" s="293"/>
      <c r="J223" s="293"/>
      <c r="K223" s="293"/>
      <c r="L223" s="365">
        <v>537.15</v>
      </c>
      <c r="M223" s="366"/>
      <c r="N223" s="367">
        <v>12425</v>
      </c>
      <c r="O223" s="268"/>
      <c r="P223" s="268"/>
      <c r="Q223" s="268"/>
      <c r="R223" s="268"/>
      <c r="S223" s="268"/>
      <c r="T223" s="268"/>
      <c r="U223" s="268"/>
      <c r="V223" s="326"/>
      <c r="W223" s="333"/>
      <c r="X223" s="268"/>
      <c r="Y223" s="268"/>
      <c r="Z223" s="268"/>
      <c r="AA223" s="268"/>
      <c r="AB223" s="333"/>
      <c r="AC223" s="352"/>
      <c r="AD223" s="268"/>
      <c r="AE223" s="268"/>
      <c r="AF223" s="333"/>
      <c r="AG223" s="333"/>
      <c r="AH223" s="278" t="s">
        <v>570</v>
      </c>
      <c r="AI223" s="268"/>
      <c r="AJ223" s="268"/>
      <c r="AK223" s="268"/>
      <c r="AL223" s="268"/>
    </row>
    <row r="224" spans="1:38" ht="12" x14ac:dyDescent="0.2">
      <c r="A224" s="364"/>
      <c r="B224" s="335"/>
      <c r="C224" s="293" t="s">
        <v>571</v>
      </c>
      <c r="D224" s="293"/>
      <c r="E224" s="293"/>
      <c r="F224" s="293"/>
      <c r="G224" s="293"/>
      <c r="H224" s="293"/>
      <c r="I224" s="293"/>
      <c r="J224" s="293"/>
      <c r="K224" s="293"/>
      <c r="L224" s="365">
        <v>553.27</v>
      </c>
      <c r="M224" s="366"/>
      <c r="N224" s="367">
        <v>12799</v>
      </c>
      <c r="O224" s="268"/>
      <c r="P224" s="268"/>
      <c r="Q224" s="268"/>
      <c r="R224" s="268"/>
      <c r="S224" s="268"/>
      <c r="T224" s="268"/>
      <c r="U224" s="268"/>
      <c r="V224" s="326"/>
      <c r="W224" s="333"/>
      <c r="X224" s="268"/>
      <c r="Y224" s="268"/>
      <c r="Z224" s="268"/>
      <c r="AA224" s="268"/>
      <c r="AB224" s="333"/>
      <c r="AC224" s="352"/>
      <c r="AD224" s="268"/>
      <c r="AE224" s="268"/>
      <c r="AF224" s="333"/>
      <c r="AG224" s="333"/>
      <c r="AH224" s="278" t="s">
        <v>571</v>
      </c>
      <c r="AI224" s="268"/>
      <c r="AJ224" s="268"/>
      <c r="AK224" s="268"/>
      <c r="AL224" s="268"/>
    </row>
    <row r="225" spans="1:38" ht="12" x14ac:dyDescent="0.2">
      <c r="A225" s="364"/>
      <c r="B225" s="335"/>
      <c r="C225" s="293" t="s">
        <v>572</v>
      </c>
      <c r="D225" s="293"/>
      <c r="E225" s="293"/>
      <c r="F225" s="293"/>
      <c r="G225" s="293"/>
      <c r="H225" s="293"/>
      <c r="I225" s="293"/>
      <c r="J225" s="293"/>
      <c r="K225" s="293"/>
      <c r="L225" s="365">
        <v>322.3</v>
      </c>
      <c r="M225" s="366"/>
      <c r="N225" s="367">
        <v>7456</v>
      </c>
      <c r="O225" s="268"/>
      <c r="P225" s="268"/>
      <c r="Q225" s="268"/>
      <c r="R225" s="268"/>
      <c r="S225" s="268"/>
      <c r="T225" s="268"/>
      <c r="U225" s="268"/>
      <c r="V225" s="326"/>
      <c r="W225" s="333"/>
      <c r="X225" s="268"/>
      <c r="Y225" s="268"/>
      <c r="Z225" s="268"/>
      <c r="AA225" s="268"/>
      <c r="AB225" s="333"/>
      <c r="AC225" s="352"/>
      <c r="AD225" s="268"/>
      <c r="AE225" s="268"/>
      <c r="AF225" s="333"/>
      <c r="AG225" s="333"/>
      <c r="AH225" s="278" t="s">
        <v>572</v>
      </c>
      <c r="AI225" s="268"/>
      <c r="AJ225" s="268"/>
      <c r="AK225" s="268"/>
      <c r="AL225" s="268"/>
    </row>
    <row r="226" spans="1:38" ht="12" x14ac:dyDescent="0.2">
      <c r="A226" s="364"/>
      <c r="B226" s="358"/>
      <c r="C226" s="368" t="s">
        <v>658</v>
      </c>
      <c r="D226" s="368"/>
      <c r="E226" s="368"/>
      <c r="F226" s="368"/>
      <c r="G226" s="368"/>
      <c r="H226" s="368"/>
      <c r="I226" s="368"/>
      <c r="J226" s="368"/>
      <c r="K226" s="368"/>
      <c r="L226" s="369">
        <v>41611.72</v>
      </c>
      <c r="M226" s="370"/>
      <c r="N226" s="371">
        <v>358479</v>
      </c>
      <c r="O226" s="268"/>
      <c r="P226" s="268"/>
      <c r="Q226" s="268"/>
      <c r="R226" s="268"/>
      <c r="S226" s="268"/>
      <c r="T226" s="268"/>
      <c r="U226" s="268"/>
      <c r="V226" s="326"/>
      <c r="W226" s="333"/>
      <c r="X226" s="268"/>
      <c r="Y226" s="268"/>
      <c r="Z226" s="268"/>
      <c r="AA226" s="268"/>
      <c r="AB226" s="333"/>
      <c r="AC226" s="352"/>
      <c r="AD226" s="268"/>
      <c r="AE226" s="268"/>
      <c r="AF226" s="333"/>
      <c r="AG226" s="333"/>
      <c r="AH226" s="268"/>
      <c r="AI226" s="333" t="s">
        <v>658</v>
      </c>
      <c r="AJ226" s="268"/>
      <c r="AK226" s="268"/>
      <c r="AL226" s="268"/>
    </row>
    <row r="227" spans="1:38" ht="12" x14ac:dyDescent="0.2">
      <c r="A227" s="364"/>
      <c r="B227" s="335"/>
      <c r="C227" s="293" t="s">
        <v>557</v>
      </c>
      <c r="D227" s="293"/>
      <c r="E227" s="293"/>
      <c r="F227" s="293"/>
      <c r="G227" s="293"/>
      <c r="H227" s="293"/>
      <c r="I227" s="293"/>
      <c r="J227" s="293"/>
      <c r="K227" s="293"/>
      <c r="L227" s="365"/>
      <c r="M227" s="366"/>
      <c r="N227" s="367"/>
      <c r="O227" s="268"/>
      <c r="P227" s="268"/>
      <c r="Q227" s="268"/>
      <c r="R227" s="268"/>
      <c r="S227" s="268"/>
      <c r="T227" s="268"/>
      <c r="U227" s="268"/>
      <c r="V227" s="326"/>
      <c r="W227" s="333"/>
      <c r="X227" s="268"/>
      <c r="Y227" s="268"/>
      <c r="Z227" s="268"/>
      <c r="AA227" s="268"/>
      <c r="AB227" s="333"/>
      <c r="AC227" s="352"/>
      <c r="AD227" s="268"/>
      <c r="AE227" s="268"/>
      <c r="AF227" s="333"/>
      <c r="AG227" s="333"/>
      <c r="AH227" s="278" t="s">
        <v>557</v>
      </c>
      <c r="AI227" s="333"/>
      <c r="AJ227" s="268"/>
      <c r="AK227" s="268"/>
      <c r="AL227" s="268"/>
    </row>
    <row r="228" spans="1:38" ht="12" x14ac:dyDescent="0.2">
      <c r="A228" s="364"/>
      <c r="B228" s="335"/>
      <c r="C228" s="293" t="s">
        <v>574</v>
      </c>
      <c r="D228" s="293"/>
      <c r="E228" s="293"/>
      <c r="F228" s="293"/>
      <c r="G228" s="293"/>
      <c r="H228" s="293"/>
      <c r="I228" s="293"/>
      <c r="J228" s="293"/>
      <c r="K228" s="293"/>
      <c r="L228" s="365"/>
      <c r="M228" s="366"/>
      <c r="N228" s="367">
        <v>235071</v>
      </c>
      <c r="O228" s="268"/>
      <c r="P228" s="268"/>
      <c r="Q228" s="268"/>
      <c r="R228" s="268"/>
      <c r="S228" s="268"/>
      <c r="T228" s="268"/>
      <c r="U228" s="268"/>
      <c r="V228" s="326"/>
      <c r="W228" s="333"/>
      <c r="X228" s="268"/>
      <c r="Y228" s="268"/>
      <c r="Z228" s="268"/>
      <c r="AA228" s="268"/>
      <c r="AB228" s="333"/>
      <c r="AC228" s="352"/>
      <c r="AD228" s="268"/>
      <c r="AE228" s="268"/>
      <c r="AF228" s="333"/>
      <c r="AG228" s="333"/>
      <c r="AH228" s="278" t="s">
        <v>574</v>
      </c>
      <c r="AI228" s="333"/>
      <c r="AJ228" s="268"/>
      <c r="AK228" s="268"/>
      <c r="AL228" s="268"/>
    </row>
    <row r="229" spans="1:38" ht="12" x14ac:dyDescent="0.2">
      <c r="A229" s="323" t="s">
        <v>575</v>
      </c>
      <c r="B229" s="324"/>
      <c r="C229" s="324"/>
      <c r="D229" s="324"/>
      <c r="E229" s="324"/>
      <c r="F229" s="324"/>
      <c r="G229" s="324"/>
      <c r="H229" s="324"/>
      <c r="I229" s="324"/>
      <c r="J229" s="324"/>
      <c r="K229" s="324"/>
      <c r="L229" s="324"/>
      <c r="M229" s="324"/>
      <c r="N229" s="325"/>
      <c r="O229" s="268"/>
      <c r="P229" s="268"/>
      <c r="Q229" s="268"/>
      <c r="R229" s="268"/>
      <c r="S229" s="268"/>
      <c r="T229" s="268"/>
      <c r="U229" s="268"/>
      <c r="V229" s="326" t="s">
        <v>575</v>
      </c>
      <c r="W229" s="333"/>
      <c r="X229" s="268"/>
      <c r="Y229" s="268"/>
      <c r="Z229" s="268"/>
      <c r="AA229" s="268"/>
      <c r="AB229" s="333"/>
      <c r="AC229" s="352"/>
      <c r="AD229" s="268"/>
      <c r="AE229" s="268"/>
      <c r="AF229" s="333"/>
      <c r="AG229" s="333"/>
      <c r="AH229" s="268"/>
      <c r="AI229" s="333"/>
      <c r="AJ229" s="268"/>
      <c r="AK229" s="268"/>
      <c r="AL229" s="268"/>
    </row>
    <row r="230" spans="1:38" ht="22.5" x14ac:dyDescent="0.2">
      <c r="A230" s="327" t="s">
        <v>449</v>
      </c>
      <c r="B230" s="328" t="s">
        <v>583</v>
      </c>
      <c r="C230" s="329" t="s">
        <v>584</v>
      </c>
      <c r="D230" s="329"/>
      <c r="E230" s="329"/>
      <c r="F230" s="330" t="s">
        <v>239</v>
      </c>
      <c r="G230" s="330"/>
      <c r="H230" s="330"/>
      <c r="I230" s="330" t="s">
        <v>236</v>
      </c>
      <c r="J230" s="331"/>
      <c r="K230" s="330"/>
      <c r="L230" s="331"/>
      <c r="M230" s="330"/>
      <c r="N230" s="332"/>
      <c r="O230" s="268"/>
      <c r="P230" s="268"/>
      <c r="Q230" s="268"/>
      <c r="R230" s="268"/>
      <c r="S230" s="268"/>
      <c r="T230" s="268"/>
      <c r="U230" s="268"/>
      <c r="V230" s="326"/>
      <c r="W230" s="333" t="s">
        <v>584</v>
      </c>
      <c r="X230" s="268"/>
      <c r="Y230" s="268"/>
      <c r="Z230" s="268"/>
      <c r="AA230" s="268"/>
      <c r="AB230" s="333"/>
      <c r="AC230" s="352"/>
      <c r="AD230" s="268"/>
      <c r="AE230" s="268"/>
      <c r="AF230" s="333"/>
      <c r="AG230" s="333"/>
      <c r="AH230" s="268"/>
      <c r="AI230" s="333"/>
      <c r="AJ230" s="268"/>
      <c r="AK230" s="268"/>
      <c r="AL230" s="268"/>
    </row>
    <row r="231" spans="1:38" ht="33.75" x14ac:dyDescent="0.2">
      <c r="A231" s="334"/>
      <c r="B231" s="335" t="s">
        <v>240</v>
      </c>
      <c r="C231" s="293" t="s">
        <v>241</v>
      </c>
      <c r="D231" s="293"/>
      <c r="E231" s="293"/>
      <c r="F231" s="293"/>
      <c r="G231" s="293"/>
      <c r="H231" s="293"/>
      <c r="I231" s="293"/>
      <c r="J231" s="293"/>
      <c r="K231" s="293"/>
      <c r="L231" s="293"/>
      <c r="M231" s="293"/>
      <c r="N231" s="336"/>
      <c r="O231" s="268"/>
      <c r="P231" s="268"/>
      <c r="Q231" s="268"/>
      <c r="R231" s="268"/>
      <c r="S231" s="268"/>
      <c r="T231" s="268"/>
      <c r="U231" s="268"/>
      <c r="V231" s="326"/>
      <c r="W231" s="333"/>
      <c r="X231" s="278" t="s">
        <v>241</v>
      </c>
      <c r="Y231" s="268"/>
      <c r="Z231" s="268"/>
      <c r="AA231" s="268"/>
      <c r="AB231" s="333"/>
      <c r="AC231" s="352"/>
      <c r="AD231" s="268"/>
      <c r="AE231" s="268"/>
      <c r="AF231" s="333"/>
      <c r="AG231" s="333"/>
      <c r="AH231" s="268"/>
      <c r="AI231" s="333"/>
      <c r="AJ231" s="268"/>
      <c r="AK231" s="268"/>
      <c r="AL231" s="268"/>
    </row>
    <row r="232" spans="1:38" ht="12" x14ac:dyDescent="0.2">
      <c r="A232" s="337"/>
      <c r="B232" s="335" t="s">
        <v>236</v>
      </c>
      <c r="C232" s="293" t="s">
        <v>242</v>
      </c>
      <c r="D232" s="293"/>
      <c r="E232" s="293"/>
      <c r="F232" s="338"/>
      <c r="G232" s="338"/>
      <c r="H232" s="338"/>
      <c r="I232" s="338"/>
      <c r="J232" s="339">
        <v>17.32</v>
      </c>
      <c r="K232" s="338" t="s">
        <v>243</v>
      </c>
      <c r="L232" s="339">
        <v>20.78</v>
      </c>
      <c r="M232" s="338" t="s">
        <v>244</v>
      </c>
      <c r="N232" s="340">
        <v>481</v>
      </c>
      <c r="O232" s="268"/>
      <c r="P232" s="268"/>
      <c r="Q232" s="268"/>
      <c r="R232" s="268"/>
      <c r="S232" s="268"/>
      <c r="T232" s="268"/>
      <c r="U232" s="268"/>
      <c r="V232" s="326"/>
      <c r="W232" s="333"/>
      <c r="X232" s="268"/>
      <c r="Y232" s="278" t="s">
        <v>242</v>
      </c>
      <c r="Z232" s="268"/>
      <c r="AA232" s="268"/>
      <c r="AB232" s="333"/>
      <c r="AC232" s="352"/>
      <c r="AD232" s="268"/>
      <c r="AE232" s="268"/>
      <c r="AF232" s="333"/>
      <c r="AG232" s="333"/>
      <c r="AH232" s="268"/>
      <c r="AI232" s="333"/>
      <c r="AJ232" s="268"/>
      <c r="AK232" s="268"/>
      <c r="AL232" s="268"/>
    </row>
    <row r="233" spans="1:38" ht="12" x14ac:dyDescent="0.2">
      <c r="A233" s="337"/>
      <c r="B233" s="335" t="s">
        <v>53</v>
      </c>
      <c r="C233" s="293" t="s">
        <v>104</v>
      </c>
      <c r="D233" s="293"/>
      <c r="E233" s="293"/>
      <c r="F233" s="338"/>
      <c r="G233" s="338"/>
      <c r="H233" s="338"/>
      <c r="I233" s="338"/>
      <c r="J233" s="339">
        <v>43.57</v>
      </c>
      <c r="K233" s="338" t="s">
        <v>243</v>
      </c>
      <c r="L233" s="339">
        <v>52.28</v>
      </c>
      <c r="M233" s="338" t="s">
        <v>245</v>
      </c>
      <c r="N233" s="340">
        <v>534</v>
      </c>
      <c r="O233" s="268"/>
      <c r="P233" s="268"/>
      <c r="Q233" s="268"/>
      <c r="R233" s="268"/>
      <c r="S233" s="268"/>
      <c r="T233" s="268"/>
      <c r="U233" s="268"/>
      <c r="V233" s="326"/>
      <c r="W233" s="333"/>
      <c r="X233" s="268"/>
      <c r="Y233" s="278" t="s">
        <v>104</v>
      </c>
      <c r="Z233" s="268"/>
      <c r="AA233" s="268"/>
      <c r="AB233" s="333"/>
      <c r="AC233" s="352"/>
      <c r="AD233" s="268"/>
      <c r="AE233" s="268"/>
      <c r="AF233" s="333"/>
      <c r="AG233" s="333"/>
      <c r="AH233" s="268"/>
      <c r="AI233" s="333"/>
      <c r="AJ233" s="268"/>
      <c r="AK233" s="268"/>
      <c r="AL233" s="268"/>
    </row>
    <row r="234" spans="1:38" ht="12" x14ac:dyDescent="0.2">
      <c r="A234" s="337"/>
      <c r="B234" s="335" t="s">
        <v>246</v>
      </c>
      <c r="C234" s="293" t="s">
        <v>247</v>
      </c>
      <c r="D234" s="293"/>
      <c r="E234" s="293"/>
      <c r="F234" s="338"/>
      <c r="G234" s="338"/>
      <c r="H234" s="338"/>
      <c r="I234" s="338"/>
      <c r="J234" s="339">
        <v>5.69</v>
      </c>
      <c r="K234" s="338" t="s">
        <v>243</v>
      </c>
      <c r="L234" s="339">
        <v>6.83</v>
      </c>
      <c r="M234" s="338" t="s">
        <v>244</v>
      </c>
      <c r="N234" s="340">
        <v>158</v>
      </c>
      <c r="O234" s="268"/>
      <c r="P234" s="268"/>
      <c r="Q234" s="268"/>
      <c r="R234" s="268"/>
      <c r="S234" s="268"/>
      <c r="T234" s="268"/>
      <c r="U234" s="268"/>
      <c r="V234" s="326"/>
      <c r="W234" s="333"/>
      <c r="X234" s="268"/>
      <c r="Y234" s="278" t="s">
        <v>247</v>
      </c>
      <c r="Z234" s="268"/>
      <c r="AA234" s="268"/>
      <c r="AB234" s="333"/>
      <c r="AC234" s="352"/>
      <c r="AD234" s="268"/>
      <c r="AE234" s="268"/>
      <c r="AF234" s="333"/>
      <c r="AG234" s="333"/>
      <c r="AH234" s="268"/>
      <c r="AI234" s="333"/>
      <c r="AJ234" s="268"/>
      <c r="AK234" s="268"/>
      <c r="AL234" s="268"/>
    </row>
    <row r="235" spans="1:38" ht="12" x14ac:dyDescent="0.2">
      <c r="A235" s="337"/>
      <c r="B235" s="335"/>
      <c r="C235" s="293" t="s">
        <v>248</v>
      </c>
      <c r="D235" s="293"/>
      <c r="E235" s="293"/>
      <c r="F235" s="338" t="s">
        <v>249</v>
      </c>
      <c r="G235" s="338" t="s">
        <v>585</v>
      </c>
      <c r="H235" s="338" t="s">
        <v>243</v>
      </c>
      <c r="I235" s="338" t="s">
        <v>641</v>
      </c>
      <c r="J235" s="339"/>
      <c r="K235" s="338"/>
      <c r="L235" s="339"/>
      <c r="M235" s="338"/>
      <c r="N235" s="340"/>
      <c r="O235" s="268"/>
      <c r="P235" s="268"/>
      <c r="Q235" s="268"/>
      <c r="R235" s="268"/>
      <c r="S235" s="268"/>
      <c r="T235" s="268"/>
      <c r="U235" s="268"/>
      <c r="V235" s="326"/>
      <c r="W235" s="333"/>
      <c r="X235" s="268"/>
      <c r="Y235" s="268"/>
      <c r="Z235" s="278" t="s">
        <v>248</v>
      </c>
      <c r="AA235" s="268"/>
      <c r="AB235" s="333"/>
      <c r="AC235" s="352"/>
      <c r="AD235" s="268"/>
      <c r="AE235" s="268"/>
      <c r="AF235" s="333"/>
      <c r="AG235" s="333"/>
      <c r="AH235" s="268"/>
      <c r="AI235" s="333"/>
      <c r="AJ235" s="268"/>
      <c r="AK235" s="268"/>
      <c r="AL235" s="268"/>
    </row>
    <row r="236" spans="1:38" ht="12" x14ac:dyDescent="0.2">
      <c r="A236" s="337"/>
      <c r="B236" s="335"/>
      <c r="C236" s="293" t="s">
        <v>252</v>
      </c>
      <c r="D236" s="293"/>
      <c r="E236" s="293"/>
      <c r="F236" s="338" t="s">
        <v>249</v>
      </c>
      <c r="G236" s="338" t="s">
        <v>400</v>
      </c>
      <c r="H236" s="338" t="s">
        <v>243</v>
      </c>
      <c r="I236" s="338" t="s">
        <v>401</v>
      </c>
      <c r="J236" s="339"/>
      <c r="K236" s="338"/>
      <c r="L236" s="339"/>
      <c r="M236" s="338"/>
      <c r="N236" s="340"/>
      <c r="O236" s="268"/>
      <c r="P236" s="268"/>
      <c r="Q236" s="268"/>
      <c r="R236" s="268"/>
      <c r="S236" s="268"/>
      <c r="T236" s="268"/>
      <c r="U236" s="268"/>
      <c r="V236" s="326"/>
      <c r="W236" s="333"/>
      <c r="X236" s="268"/>
      <c r="Y236" s="268"/>
      <c r="Z236" s="278" t="s">
        <v>252</v>
      </c>
      <c r="AA236" s="268"/>
      <c r="AB236" s="333"/>
      <c r="AC236" s="352"/>
      <c r="AD236" s="268"/>
      <c r="AE236" s="268"/>
      <c r="AF236" s="333"/>
      <c r="AG236" s="333"/>
      <c r="AH236" s="268"/>
      <c r="AI236" s="333"/>
      <c r="AJ236" s="268"/>
      <c r="AK236" s="268"/>
      <c r="AL236" s="268"/>
    </row>
    <row r="237" spans="1:38" ht="12" x14ac:dyDescent="0.2">
      <c r="A237" s="337"/>
      <c r="B237" s="335"/>
      <c r="C237" s="341" t="s">
        <v>255</v>
      </c>
      <c r="D237" s="341"/>
      <c r="E237" s="341"/>
      <c r="F237" s="342"/>
      <c r="G237" s="342"/>
      <c r="H237" s="342"/>
      <c r="I237" s="342"/>
      <c r="J237" s="343">
        <v>60.89</v>
      </c>
      <c r="K237" s="342"/>
      <c r="L237" s="343">
        <v>73.06</v>
      </c>
      <c r="M237" s="342"/>
      <c r="N237" s="344"/>
      <c r="O237" s="268"/>
      <c r="P237" s="268"/>
      <c r="Q237" s="268"/>
      <c r="R237" s="268"/>
      <c r="S237" s="268"/>
      <c r="T237" s="268"/>
      <c r="U237" s="268"/>
      <c r="V237" s="326"/>
      <c r="W237" s="333"/>
      <c r="X237" s="268"/>
      <c r="Y237" s="268"/>
      <c r="Z237" s="268"/>
      <c r="AA237" s="278" t="s">
        <v>255</v>
      </c>
      <c r="AB237" s="333"/>
      <c r="AC237" s="352"/>
      <c r="AD237" s="268"/>
      <c r="AE237" s="268"/>
      <c r="AF237" s="333"/>
      <c r="AG237" s="333"/>
      <c r="AH237" s="268"/>
      <c r="AI237" s="333"/>
      <c r="AJ237" s="268"/>
      <c r="AK237" s="268"/>
      <c r="AL237" s="268"/>
    </row>
    <row r="238" spans="1:38" ht="12" x14ac:dyDescent="0.2">
      <c r="A238" s="337"/>
      <c r="B238" s="335"/>
      <c r="C238" s="293" t="s">
        <v>256</v>
      </c>
      <c r="D238" s="293"/>
      <c r="E238" s="293"/>
      <c r="F238" s="338"/>
      <c r="G238" s="338"/>
      <c r="H238" s="338"/>
      <c r="I238" s="338"/>
      <c r="J238" s="339"/>
      <c r="K238" s="338"/>
      <c r="L238" s="339">
        <v>27.61</v>
      </c>
      <c r="M238" s="338"/>
      <c r="N238" s="340">
        <v>639</v>
      </c>
      <c r="O238" s="268"/>
      <c r="P238" s="268"/>
      <c r="Q238" s="268"/>
      <c r="R238" s="268"/>
      <c r="S238" s="268"/>
      <c r="T238" s="268"/>
      <c r="U238" s="268"/>
      <c r="V238" s="326"/>
      <c r="W238" s="333"/>
      <c r="X238" s="268"/>
      <c r="Y238" s="268"/>
      <c r="Z238" s="278" t="s">
        <v>256</v>
      </c>
      <c r="AA238" s="268"/>
      <c r="AB238" s="333"/>
      <c r="AC238" s="352"/>
      <c r="AD238" s="268"/>
      <c r="AE238" s="268"/>
      <c r="AF238" s="333"/>
      <c r="AG238" s="333"/>
      <c r="AH238" s="268"/>
      <c r="AI238" s="333"/>
      <c r="AJ238" s="268"/>
      <c r="AK238" s="268"/>
      <c r="AL238" s="268"/>
    </row>
    <row r="239" spans="1:38" ht="22.5" x14ac:dyDescent="0.2">
      <c r="A239" s="337"/>
      <c r="B239" s="335" t="s">
        <v>257</v>
      </c>
      <c r="C239" s="293" t="s">
        <v>258</v>
      </c>
      <c r="D239" s="293"/>
      <c r="E239" s="293"/>
      <c r="F239" s="338" t="s">
        <v>259</v>
      </c>
      <c r="G239" s="338" t="s">
        <v>260</v>
      </c>
      <c r="H239" s="338"/>
      <c r="I239" s="338" t="s">
        <v>260</v>
      </c>
      <c r="J239" s="339"/>
      <c r="K239" s="338"/>
      <c r="L239" s="339">
        <v>28.44</v>
      </c>
      <c r="M239" s="338"/>
      <c r="N239" s="340">
        <v>658</v>
      </c>
      <c r="O239" s="268"/>
      <c r="P239" s="268"/>
      <c r="Q239" s="268"/>
      <c r="R239" s="268"/>
      <c r="S239" s="268"/>
      <c r="T239" s="268"/>
      <c r="U239" s="268"/>
      <c r="V239" s="326"/>
      <c r="W239" s="333"/>
      <c r="X239" s="268"/>
      <c r="Y239" s="268"/>
      <c r="Z239" s="278" t="s">
        <v>258</v>
      </c>
      <c r="AA239" s="268"/>
      <c r="AB239" s="333"/>
      <c r="AC239" s="352"/>
      <c r="AD239" s="268"/>
      <c r="AE239" s="268"/>
      <c r="AF239" s="333"/>
      <c r="AG239" s="333"/>
      <c r="AH239" s="268"/>
      <c r="AI239" s="333"/>
      <c r="AJ239" s="268"/>
      <c r="AK239" s="268"/>
      <c r="AL239" s="268"/>
    </row>
    <row r="240" spans="1:38" ht="22.5" x14ac:dyDescent="0.2">
      <c r="A240" s="337"/>
      <c r="B240" s="335" t="s">
        <v>261</v>
      </c>
      <c r="C240" s="293" t="s">
        <v>262</v>
      </c>
      <c r="D240" s="293"/>
      <c r="E240" s="293"/>
      <c r="F240" s="338" t="s">
        <v>259</v>
      </c>
      <c r="G240" s="338" t="s">
        <v>263</v>
      </c>
      <c r="H240" s="338"/>
      <c r="I240" s="338" t="s">
        <v>263</v>
      </c>
      <c r="J240" s="339"/>
      <c r="K240" s="338"/>
      <c r="L240" s="339">
        <v>16.57</v>
      </c>
      <c r="M240" s="338"/>
      <c r="N240" s="340">
        <v>383</v>
      </c>
      <c r="O240" s="268"/>
      <c r="P240" s="268"/>
      <c r="Q240" s="268"/>
      <c r="R240" s="268"/>
      <c r="S240" s="268"/>
      <c r="T240" s="268"/>
      <c r="U240" s="268"/>
      <c r="V240" s="326"/>
      <c r="W240" s="333"/>
      <c r="X240" s="268"/>
      <c r="Y240" s="268"/>
      <c r="Z240" s="278" t="s">
        <v>262</v>
      </c>
      <c r="AA240" s="268"/>
      <c r="AB240" s="333"/>
      <c r="AC240" s="352"/>
      <c r="AD240" s="268"/>
      <c r="AE240" s="268"/>
      <c r="AF240" s="333"/>
      <c r="AG240" s="333"/>
      <c r="AH240" s="268"/>
      <c r="AI240" s="333"/>
      <c r="AJ240" s="268"/>
      <c r="AK240" s="268"/>
      <c r="AL240" s="268"/>
    </row>
    <row r="241" spans="1:38" ht="12" x14ac:dyDescent="0.2">
      <c r="A241" s="345"/>
      <c r="B241" s="346"/>
      <c r="C241" s="329" t="s">
        <v>264</v>
      </c>
      <c r="D241" s="329"/>
      <c r="E241" s="329"/>
      <c r="F241" s="330"/>
      <c r="G241" s="330"/>
      <c r="H241" s="330"/>
      <c r="I241" s="330"/>
      <c r="J241" s="331"/>
      <c r="K241" s="330"/>
      <c r="L241" s="331">
        <v>118.07</v>
      </c>
      <c r="M241" s="342"/>
      <c r="N241" s="332">
        <v>2056</v>
      </c>
      <c r="O241" s="268"/>
      <c r="P241" s="268"/>
      <c r="Q241" s="268"/>
      <c r="R241" s="268"/>
      <c r="S241" s="268"/>
      <c r="T241" s="268"/>
      <c r="U241" s="268"/>
      <c r="V241" s="326"/>
      <c r="W241" s="333"/>
      <c r="X241" s="268"/>
      <c r="Y241" s="268"/>
      <c r="Z241" s="268"/>
      <c r="AA241" s="268"/>
      <c r="AB241" s="333" t="s">
        <v>264</v>
      </c>
      <c r="AC241" s="352"/>
      <c r="AD241" s="268"/>
      <c r="AE241" s="268"/>
      <c r="AF241" s="333"/>
      <c r="AG241" s="333"/>
      <c r="AH241" s="268"/>
      <c r="AI241" s="333"/>
      <c r="AJ241" s="268"/>
      <c r="AK241" s="268"/>
      <c r="AL241" s="268"/>
    </row>
    <row r="242" spans="1:38" ht="22.5" x14ac:dyDescent="0.2">
      <c r="A242" s="327" t="s">
        <v>455</v>
      </c>
      <c r="B242" s="328" t="s">
        <v>642</v>
      </c>
      <c r="C242" s="329" t="s">
        <v>643</v>
      </c>
      <c r="D242" s="329"/>
      <c r="E242" s="329"/>
      <c r="F242" s="330" t="s">
        <v>239</v>
      </c>
      <c r="G242" s="330"/>
      <c r="H242" s="330"/>
      <c r="I242" s="330" t="s">
        <v>236</v>
      </c>
      <c r="J242" s="331"/>
      <c r="K242" s="330"/>
      <c r="L242" s="331"/>
      <c r="M242" s="330"/>
      <c r="N242" s="332"/>
      <c r="O242" s="268"/>
      <c r="P242" s="268"/>
      <c r="Q242" s="268"/>
      <c r="R242" s="268"/>
      <c r="S242" s="268"/>
      <c r="T242" s="268"/>
      <c r="U242" s="268"/>
      <c r="V242" s="326"/>
      <c r="W242" s="333" t="s">
        <v>643</v>
      </c>
      <c r="X242" s="268"/>
      <c r="Y242" s="268"/>
      <c r="Z242" s="268"/>
      <c r="AA242" s="268"/>
      <c r="AB242" s="333"/>
      <c r="AC242" s="352"/>
      <c r="AD242" s="268"/>
      <c r="AE242" s="268"/>
      <c r="AF242" s="333"/>
      <c r="AG242" s="333"/>
      <c r="AH242" s="268"/>
      <c r="AI242" s="333"/>
      <c r="AJ242" s="268"/>
      <c r="AK242" s="268"/>
      <c r="AL242" s="268"/>
    </row>
    <row r="243" spans="1:38" ht="33.75" x14ac:dyDescent="0.2">
      <c r="A243" s="334"/>
      <c r="B243" s="335" t="s">
        <v>240</v>
      </c>
      <c r="C243" s="293" t="s">
        <v>241</v>
      </c>
      <c r="D243" s="293"/>
      <c r="E243" s="293"/>
      <c r="F243" s="293"/>
      <c r="G243" s="293"/>
      <c r="H243" s="293"/>
      <c r="I243" s="293"/>
      <c r="J243" s="293"/>
      <c r="K243" s="293"/>
      <c r="L243" s="293"/>
      <c r="M243" s="293"/>
      <c r="N243" s="336"/>
      <c r="O243" s="268"/>
      <c r="P243" s="268"/>
      <c r="Q243" s="268"/>
      <c r="R243" s="268"/>
      <c r="S243" s="268"/>
      <c r="T243" s="268"/>
      <c r="U243" s="268"/>
      <c r="V243" s="326"/>
      <c r="W243" s="333"/>
      <c r="X243" s="278" t="s">
        <v>241</v>
      </c>
      <c r="Y243" s="268"/>
      <c r="Z243" s="268"/>
      <c r="AA243" s="268"/>
      <c r="AB243" s="333"/>
      <c r="AC243" s="352"/>
      <c r="AD243" s="268"/>
      <c r="AE243" s="268"/>
      <c r="AF243" s="333"/>
      <c r="AG243" s="333"/>
      <c r="AH243" s="268"/>
      <c r="AI243" s="333"/>
      <c r="AJ243" s="268"/>
      <c r="AK243" s="268"/>
      <c r="AL243" s="268"/>
    </row>
    <row r="244" spans="1:38" ht="12" x14ac:dyDescent="0.2">
      <c r="A244" s="337"/>
      <c r="B244" s="335" t="s">
        <v>236</v>
      </c>
      <c r="C244" s="293" t="s">
        <v>242</v>
      </c>
      <c r="D244" s="293"/>
      <c r="E244" s="293"/>
      <c r="F244" s="338"/>
      <c r="G244" s="338"/>
      <c r="H244" s="338"/>
      <c r="I244" s="338"/>
      <c r="J244" s="339">
        <v>15.87</v>
      </c>
      <c r="K244" s="338" t="s">
        <v>243</v>
      </c>
      <c r="L244" s="339">
        <v>19.04</v>
      </c>
      <c r="M244" s="338" t="s">
        <v>244</v>
      </c>
      <c r="N244" s="340">
        <v>440</v>
      </c>
      <c r="O244" s="268"/>
      <c r="P244" s="268"/>
      <c r="Q244" s="268"/>
      <c r="R244" s="268"/>
      <c r="S244" s="268"/>
      <c r="T244" s="268"/>
      <c r="U244" s="268"/>
      <c r="V244" s="326"/>
      <c r="W244" s="333"/>
      <c r="X244" s="268"/>
      <c r="Y244" s="278" t="s">
        <v>242</v>
      </c>
      <c r="Z244" s="268"/>
      <c r="AA244" s="268"/>
      <c r="AB244" s="333"/>
      <c r="AC244" s="352"/>
      <c r="AD244" s="268"/>
      <c r="AE244" s="268"/>
      <c r="AF244" s="333"/>
      <c r="AG244" s="333"/>
      <c r="AH244" s="268"/>
      <c r="AI244" s="333"/>
      <c r="AJ244" s="268"/>
      <c r="AK244" s="268"/>
      <c r="AL244" s="268"/>
    </row>
    <row r="245" spans="1:38" ht="12" x14ac:dyDescent="0.2">
      <c r="A245" s="337"/>
      <c r="B245" s="335" t="s">
        <v>53</v>
      </c>
      <c r="C245" s="293" t="s">
        <v>104</v>
      </c>
      <c r="D245" s="293"/>
      <c r="E245" s="293"/>
      <c r="F245" s="338"/>
      <c r="G245" s="338"/>
      <c r="H245" s="338"/>
      <c r="I245" s="338"/>
      <c r="J245" s="339">
        <v>207.97</v>
      </c>
      <c r="K245" s="338" t="s">
        <v>243</v>
      </c>
      <c r="L245" s="339">
        <v>249.56</v>
      </c>
      <c r="M245" s="338" t="s">
        <v>245</v>
      </c>
      <c r="N245" s="340">
        <v>2551</v>
      </c>
      <c r="O245" s="268"/>
      <c r="P245" s="268"/>
      <c r="Q245" s="268"/>
      <c r="R245" s="268"/>
      <c r="S245" s="268"/>
      <c r="T245" s="268"/>
      <c r="U245" s="268"/>
      <c r="V245" s="326"/>
      <c r="W245" s="333"/>
      <c r="X245" s="268"/>
      <c r="Y245" s="278" t="s">
        <v>104</v>
      </c>
      <c r="Z245" s="268"/>
      <c r="AA245" s="268"/>
      <c r="AB245" s="333"/>
      <c r="AC245" s="352"/>
      <c r="AD245" s="268"/>
      <c r="AE245" s="268"/>
      <c r="AF245" s="333"/>
      <c r="AG245" s="333"/>
      <c r="AH245" s="268"/>
      <c r="AI245" s="333"/>
      <c r="AJ245" s="268"/>
      <c r="AK245" s="268"/>
      <c r="AL245" s="268"/>
    </row>
    <row r="246" spans="1:38" ht="12" x14ac:dyDescent="0.2">
      <c r="A246" s="337"/>
      <c r="B246" s="335" t="s">
        <v>246</v>
      </c>
      <c r="C246" s="293" t="s">
        <v>247</v>
      </c>
      <c r="D246" s="293"/>
      <c r="E246" s="293"/>
      <c r="F246" s="338"/>
      <c r="G246" s="338"/>
      <c r="H246" s="338"/>
      <c r="I246" s="338"/>
      <c r="J246" s="339">
        <v>20.63</v>
      </c>
      <c r="K246" s="338" t="s">
        <v>243</v>
      </c>
      <c r="L246" s="339">
        <v>24.76</v>
      </c>
      <c r="M246" s="338" t="s">
        <v>244</v>
      </c>
      <c r="N246" s="340">
        <v>573</v>
      </c>
      <c r="O246" s="268"/>
      <c r="P246" s="268"/>
      <c r="Q246" s="268"/>
      <c r="R246" s="268"/>
      <c r="S246" s="268"/>
      <c r="T246" s="268"/>
      <c r="U246" s="268"/>
      <c r="V246" s="326"/>
      <c r="W246" s="333"/>
      <c r="X246" s="268"/>
      <c r="Y246" s="278" t="s">
        <v>247</v>
      </c>
      <c r="Z246" s="268"/>
      <c r="AA246" s="268"/>
      <c r="AB246" s="333"/>
      <c r="AC246" s="352"/>
      <c r="AD246" s="268"/>
      <c r="AE246" s="268"/>
      <c r="AF246" s="333"/>
      <c r="AG246" s="333"/>
      <c r="AH246" s="268"/>
      <c r="AI246" s="333"/>
      <c r="AJ246" s="268"/>
      <c r="AK246" s="268"/>
      <c r="AL246" s="268"/>
    </row>
    <row r="247" spans="1:38" ht="12" x14ac:dyDescent="0.2">
      <c r="A247" s="337"/>
      <c r="B247" s="335"/>
      <c r="C247" s="293" t="s">
        <v>248</v>
      </c>
      <c r="D247" s="293"/>
      <c r="E247" s="293"/>
      <c r="F247" s="338" t="s">
        <v>249</v>
      </c>
      <c r="G247" s="338" t="s">
        <v>644</v>
      </c>
      <c r="H247" s="338" t="s">
        <v>243</v>
      </c>
      <c r="I247" s="338" t="s">
        <v>645</v>
      </c>
      <c r="J247" s="339"/>
      <c r="K247" s="338"/>
      <c r="L247" s="339"/>
      <c r="M247" s="338"/>
      <c r="N247" s="340"/>
      <c r="O247" s="268"/>
      <c r="P247" s="268"/>
      <c r="Q247" s="268"/>
      <c r="R247" s="268"/>
      <c r="S247" s="268"/>
      <c r="T247" s="268"/>
      <c r="U247" s="268"/>
      <c r="V247" s="326"/>
      <c r="W247" s="333"/>
      <c r="X247" s="268"/>
      <c r="Y247" s="268"/>
      <c r="Z247" s="278" t="s">
        <v>248</v>
      </c>
      <c r="AA247" s="268"/>
      <c r="AB247" s="333"/>
      <c r="AC247" s="352"/>
      <c r="AD247" s="268"/>
      <c r="AE247" s="268"/>
      <c r="AF247" s="333"/>
      <c r="AG247" s="333"/>
      <c r="AH247" s="268"/>
      <c r="AI247" s="333"/>
      <c r="AJ247" s="268"/>
      <c r="AK247" s="268"/>
      <c r="AL247" s="268"/>
    </row>
    <row r="248" spans="1:38" ht="12" x14ac:dyDescent="0.2">
      <c r="A248" s="337"/>
      <c r="B248" s="335"/>
      <c r="C248" s="293" t="s">
        <v>252</v>
      </c>
      <c r="D248" s="293"/>
      <c r="E248" s="293"/>
      <c r="F248" s="338" t="s">
        <v>249</v>
      </c>
      <c r="G248" s="338" t="s">
        <v>646</v>
      </c>
      <c r="H248" s="338" t="s">
        <v>243</v>
      </c>
      <c r="I248" s="338" t="s">
        <v>647</v>
      </c>
      <c r="J248" s="339"/>
      <c r="K248" s="338"/>
      <c r="L248" s="339"/>
      <c r="M248" s="338"/>
      <c r="N248" s="340"/>
      <c r="O248" s="268"/>
      <c r="P248" s="268"/>
      <c r="Q248" s="268"/>
      <c r="R248" s="268"/>
      <c r="S248" s="268"/>
      <c r="T248" s="268"/>
      <c r="U248" s="268"/>
      <c r="V248" s="326"/>
      <c r="W248" s="333"/>
      <c r="X248" s="268"/>
      <c r="Y248" s="268"/>
      <c r="Z248" s="278" t="s">
        <v>252</v>
      </c>
      <c r="AA248" s="268"/>
      <c r="AB248" s="333"/>
      <c r="AC248" s="352"/>
      <c r="AD248" s="268"/>
      <c r="AE248" s="268"/>
      <c r="AF248" s="333"/>
      <c r="AG248" s="333"/>
      <c r="AH248" s="268"/>
      <c r="AI248" s="333"/>
      <c r="AJ248" s="268"/>
      <c r="AK248" s="268"/>
      <c r="AL248" s="268"/>
    </row>
    <row r="249" spans="1:38" ht="12" x14ac:dyDescent="0.2">
      <c r="A249" s="337"/>
      <c r="B249" s="335"/>
      <c r="C249" s="341" t="s">
        <v>255</v>
      </c>
      <c r="D249" s="341"/>
      <c r="E249" s="341"/>
      <c r="F249" s="342"/>
      <c r="G249" s="342"/>
      <c r="H249" s="342"/>
      <c r="I249" s="342"/>
      <c r="J249" s="343">
        <v>223.84</v>
      </c>
      <c r="K249" s="342"/>
      <c r="L249" s="343">
        <v>268.60000000000002</v>
      </c>
      <c r="M249" s="342"/>
      <c r="N249" s="344"/>
      <c r="O249" s="268"/>
      <c r="P249" s="268"/>
      <c r="Q249" s="268"/>
      <c r="R249" s="268"/>
      <c r="S249" s="268"/>
      <c r="T249" s="268"/>
      <c r="U249" s="268"/>
      <c r="V249" s="326"/>
      <c r="W249" s="333"/>
      <c r="X249" s="268"/>
      <c r="Y249" s="268"/>
      <c r="Z249" s="268"/>
      <c r="AA249" s="278" t="s">
        <v>255</v>
      </c>
      <c r="AB249" s="333"/>
      <c r="AC249" s="352"/>
      <c r="AD249" s="268"/>
      <c r="AE249" s="268"/>
      <c r="AF249" s="333"/>
      <c r="AG249" s="333"/>
      <c r="AH249" s="268"/>
      <c r="AI249" s="333"/>
      <c r="AJ249" s="268"/>
      <c r="AK249" s="268"/>
      <c r="AL249" s="268"/>
    </row>
    <row r="250" spans="1:38" ht="12" x14ac:dyDescent="0.2">
      <c r="A250" s="337"/>
      <c r="B250" s="335"/>
      <c r="C250" s="293" t="s">
        <v>256</v>
      </c>
      <c r="D250" s="293"/>
      <c r="E250" s="293"/>
      <c r="F250" s="338"/>
      <c r="G250" s="338"/>
      <c r="H250" s="338"/>
      <c r="I250" s="338"/>
      <c r="J250" s="339"/>
      <c r="K250" s="338"/>
      <c r="L250" s="339">
        <v>43.8</v>
      </c>
      <c r="M250" s="338"/>
      <c r="N250" s="340">
        <v>1013</v>
      </c>
      <c r="O250" s="268"/>
      <c r="P250" s="268"/>
      <c r="Q250" s="268"/>
      <c r="R250" s="268"/>
      <c r="S250" s="268"/>
      <c r="T250" s="268"/>
      <c r="U250" s="268"/>
      <c r="V250" s="326"/>
      <c r="W250" s="333"/>
      <c r="X250" s="268"/>
      <c r="Y250" s="268"/>
      <c r="Z250" s="278" t="s">
        <v>256</v>
      </c>
      <c r="AA250" s="268"/>
      <c r="AB250" s="333"/>
      <c r="AC250" s="352"/>
      <c r="AD250" s="268"/>
      <c r="AE250" s="268"/>
      <c r="AF250" s="333"/>
      <c r="AG250" s="333"/>
      <c r="AH250" s="268"/>
      <c r="AI250" s="333"/>
      <c r="AJ250" s="268"/>
      <c r="AK250" s="268"/>
      <c r="AL250" s="268"/>
    </row>
    <row r="251" spans="1:38" ht="22.5" x14ac:dyDescent="0.2">
      <c r="A251" s="337"/>
      <c r="B251" s="335" t="s">
        <v>257</v>
      </c>
      <c r="C251" s="293" t="s">
        <v>258</v>
      </c>
      <c r="D251" s="293"/>
      <c r="E251" s="293"/>
      <c r="F251" s="338" t="s">
        <v>259</v>
      </c>
      <c r="G251" s="338" t="s">
        <v>260</v>
      </c>
      <c r="H251" s="338"/>
      <c r="I251" s="338" t="s">
        <v>260</v>
      </c>
      <c r="J251" s="339"/>
      <c r="K251" s="338"/>
      <c r="L251" s="339">
        <v>45.11</v>
      </c>
      <c r="M251" s="338"/>
      <c r="N251" s="340">
        <v>1043</v>
      </c>
      <c r="O251" s="268"/>
      <c r="P251" s="268"/>
      <c r="Q251" s="268"/>
      <c r="R251" s="268"/>
      <c r="S251" s="268"/>
      <c r="T251" s="268"/>
      <c r="U251" s="268"/>
      <c r="V251" s="326"/>
      <c r="W251" s="333"/>
      <c r="X251" s="268"/>
      <c r="Y251" s="268"/>
      <c r="Z251" s="278" t="s">
        <v>258</v>
      </c>
      <c r="AA251" s="268"/>
      <c r="AB251" s="333"/>
      <c r="AC251" s="352"/>
      <c r="AD251" s="268"/>
      <c r="AE251" s="268"/>
      <c r="AF251" s="333"/>
      <c r="AG251" s="333"/>
      <c r="AH251" s="268"/>
      <c r="AI251" s="333"/>
      <c r="AJ251" s="268"/>
      <c r="AK251" s="268"/>
      <c r="AL251" s="268"/>
    </row>
    <row r="252" spans="1:38" ht="22.5" x14ac:dyDescent="0.2">
      <c r="A252" s="337"/>
      <c r="B252" s="335" t="s">
        <v>261</v>
      </c>
      <c r="C252" s="293" t="s">
        <v>262</v>
      </c>
      <c r="D252" s="293"/>
      <c r="E252" s="293"/>
      <c r="F252" s="338" t="s">
        <v>259</v>
      </c>
      <c r="G252" s="338" t="s">
        <v>263</v>
      </c>
      <c r="H252" s="338"/>
      <c r="I252" s="338" t="s">
        <v>263</v>
      </c>
      <c r="J252" s="339"/>
      <c r="K252" s="338"/>
      <c r="L252" s="339">
        <v>26.28</v>
      </c>
      <c r="M252" s="338"/>
      <c r="N252" s="340">
        <v>608</v>
      </c>
      <c r="O252" s="268"/>
      <c r="P252" s="268"/>
      <c r="Q252" s="268"/>
      <c r="R252" s="268"/>
      <c r="S252" s="268"/>
      <c r="T252" s="268"/>
      <c r="U252" s="268"/>
      <c r="V252" s="326"/>
      <c r="W252" s="333"/>
      <c r="X252" s="268"/>
      <c r="Y252" s="268"/>
      <c r="Z252" s="278" t="s">
        <v>262</v>
      </c>
      <c r="AA252" s="268"/>
      <c r="AB252" s="333"/>
      <c r="AC252" s="352"/>
      <c r="AD252" s="268"/>
      <c r="AE252" s="268"/>
      <c r="AF252" s="333"/>
      <c r="AG252" s="333"/>
      <c r="AH252" s="268"/>
      <c r="AI252" s="333"/>
      <c r="AJ252" s="268"/>
      <c r="AK252" s="268"/>
      <c r="AL252" s="268"/>
    </row>
    <row r="253" spans="1:38" ht="12" x14ac:dyDescent="0.2">
      <c r="A253" s="345"/>
      <c r="B253" s="346"/>
      <c r="C253" s="329" t="s">
        <v>264</v>
      </c>
      <c r="D253" s="329"/>
      <c r="E253" s="329"/>
      <c r="F253" s="330"/>
      <c r="G253" s="330"/>
      <c r="H253" s="330"/>
      <c r="I253" s="330"/>
      <c r="J253" s="331"/>
      <c r="K253" s="330"/>
      <c r="L253" s="331">
        <v>339.99</v>
      </c>
      <c r="M253" s="342"/>
      <c r="N253" s="332">
        <v>4642</v>
      </c>
      <c r="O253" s="268"/>
      <c r="P253" s="268"/>
      <c r="Q253" s="268"/>
      <c r="R253" s="268"/>
      <c r="S253" s="268"/>
      <c r="T253" s="268"/>
      <c r="U253" s="268"/>
      <c r="V253" s="326"/>
      <c r="W253" s="333"/>
      <c r="X253" s="268"/>
      <c r="Y253" s="268"/>
      <c r="Z253" s="268"/>
      <c r="AA253" s="268"/>
      <c r="AB253" s="333" t="s">
        <v>264</v>
      </c>
      <c r="AC253" s="352"/>
      <c r="AD253" s="268"/>
      <c r="AE253" s="268"/>
      <c r="AF253" s="333"/>
      <c r="AG253" s="333"/>
      <c r="AH253" s="268"/>
      <c r="AI253" s="333"/>
      <c r="AJ253" s="268"/>
      <c r="AK253" s="268"/>
      <c r="AL253" s="268"/>
    </row>
    <row r="254" spans="1:38" ht="45" x14ac:dyDescent="0.2">
      <c r="A254" s="327" t="s">
        <v>458</v>
      </c>
      <c r="B254" s="328" t="s">
        <v>589</v>
      </c>
      <c r="C254" s="329" t="s">
        <v>590</v>
      </c>
      <c r="D254" s="329"/>
      <c r="E254" s="329"/>
      <c r="F254" s="330" t="s">
        <v>591</v>
      </c>
      <c r="G254" s="330"/>
      <c r="H254" s="330"/>
      <c r="I254" s="330" t="s">
        <v>592</v>
      </c>
      <c r="J254" s="331">
        <v>10.71</v>
      </c>
      <c r="K254" s="330"/>
      <c r="L254" s="331">
        <v>27.85</v>
      </c>
      <c r="M254" s="330" t="s">
        <v>274</v>
      </c>
      <c r="N254" s="332">
        <v>225</v>
      </c>
      <c r="O254" s="268"/>
      <c r="P254" s="268"/>
      <c r="Q254" s="268"/>
      <c r="R254" s="268"/>
      <c r="S254" s="268"/>
      <c r="T254" s="268"/>
      <c r="U254" s="268"/>
      <c r="V254" s="326"/>
      <c r="W254" s="333" t="s">
        <v>590</v>
      </c>
      <c r="X254" s="268"/>
      <c r="Y254" s="268"/>
      <c r="Z254" s="268"/>
      <c r="AA254" s="268"/>
      <c r="AB254" s="333"/>
      <c r="AC254" s="352"/>
      <c r="AD254" s="268"/>
      <c r="AE254" s="268"/>
      <c r="AF254" s="333"/>
      <c r="AG254" s="333"/>
      <c r="AH254" s="268"/>
      <c r="AI254" s="333"/>
      <c r="AJ254" s="268"/>
      <c r="AK254" s="268"/>
      <c r="AL254" s="268"/>
    </row>
    <row r="255" spans="1:38" ht="12" x14ac:dyDescent="0.2">
      <c r="A255" s="347"/>
      <c r="B255" s="353"/>
      <c r="C255" s="293" t="s">
        <v>593</v>
      </c>
      <c r="D255" s="293"/>
      <c r="E255" s="293"/>
      <c r="F255" s="293"/>
      <c r="G255" s="293"/>
      <c r="H255" s="293"/>
      <c r="I255" s="293"/>
      <c r="J255" s="293"/>
      <c r="K255" s="293"/>
      <c r="L255" s="293"/>
      <c r="M255" s="293"/>
      <c r="N255" s="336"/>
      <c r="O255" s="268"/>
      <c r="P255" s="268"/>
      <c r="Q255" s="268"/>
      <c r="R255" s="268"/>
      <c r="S255" s="268"/>
      <c r="T255" s="268"/>
      <c r="U255" s="268"/>
      <c r="V255" s="326"/>
      <c r="W255" s="333"/>
      <c r="X255" s="268"/>
      <c r="Y255" s="268"/>
      <c r="Z255" s="268"/>
      <c r="AA255" s="268"/>
      <c r="AB255" s="333"/>
      <c r="AC255" s="352"/>
      <c r="AD255" s="278" t="s">
        <v>593</v>
      </c>
      <c r="AE255" s="268"/>
      <c r="AF255" s="333"/>
      <c r="AG255" s="333"/>
      <c r="AH255" s="268"/>
      <c r="AI255" s="333"/>
      <c r="AJ255" s="268"/>
      <c r="AK255" s="268"/>
      <c r="AL255" s="268"/>
    </row>
    <row r="256" spans="1:38" ht="33.75" x14ac:dyDescent="0.2">
      <c r="A256" s="327" t="s">
        <v>461</v>
      </c>
      <c r="B256" s="328" t="s">
        <v>659</v>
      </c>
      <c r="C256" s="329" t="s">
        <v>660</v>
      </c>
      <c r="D256" s="329"/>
      <c r="E256" s="329"/>
      <c r="F256" s="330" t="s">
        <v>591</v>
      </c>
      <c r="G256" s="330"/>
      <c r="H256" s="330"/>
      <c r="I256" s="330" t="s">
        <v>592</v>
      </c>
      <c r="J256" s="331">
        <v>14.3</v>
      </c>
      <c r="K256" s="330"/>
      <c r="L256" s="331">
        <v>37.18</v>
      </c>
      <c r="M256" s="330" t="s">
        <v>274</v>
      </c>
      <c r="N256" s="332">
        <v>301</v>
      </c>
      <c r="O256" s="268"/>
      <c r="P256" s="268"/>
      <c r="Q256" s="268"/>
      <c r="R256" s="268"/>
      <c r="S256" s="268"/>
      <c r="T256" s="268"/>
      <c r="U256" s="268"/>
      <c r="V256" s="326"/>
      <c r="W256" s="333" t="s">
        <v>660</v>
      </c>
      <c r="X256" s="268"/>
      <c r="Y256" s="268"/>
      <c r="Z256" s="268"/>
      <c r="AA256" s="268"/>
      <c r="AB256" s="333"/>
      <c r="AC256" s="352"/>
      <c r="AD256" s="268"/>
      <c r="AE256" s="268"/>
      <c r="AF256" s="333"/>
      <c r="AG256" s="333"/>
      <c r="AH256" s="268"/>
      <c r="AI256" s="333"/>
      <c r="AJ256" s="268"/>
      <c r="AK256" s="268"/>
      <c r="AL256" s="268"/>
    </row>
    <row r="257" spans="1:38" ht="45" x14ac:dyDescent="0.2">
      <c r="A257" s="327" t="s">
        <v>465</v>
      </c>
      <c r="B257" s="328" t="s">
        <v>598</v>
      </c>
      <c r="C257" s="329" t="s">
        <v>599</v>
      </c>
      <c r="D257" s="329"/>
      <c r="E257" s="329"/>
      <c r="F257" s="330" t="s">
        <v>591</v>
      </c>
      <c r="G257" s="330"/>
      <c r="H257" s="330"/>
      <c r="I257" s="330" t="s">
        <v>592</v>
      </c>
      <c r="J257" s="331">
        <v>10.71</v>
      </c>
      <c r="K257" s="330"/>
      <c r="L257" s="331">
        <v>27.85</v>
      </c>
      <c r="M257" s="330" t="s">
        <v>274</v>
      </c>
      <c r="N257" s="332">
        <v>225</v>
      </c>
      <c r="O257" s="268"/>
      <c r="P257" s="268"/>
      <c r="Q257" s="268"/>
      <c r="R257" s="268"/>
      <c r="S257" s="268"/>
      <c r="T257" s="268"/>
      <c r="U257" s="268"/>
      <c r="V257" s="326"/>
      <c r="W257" s="333" t="s">
        <v>599</v>
      </c>
      <c r="X257" s="268"/>
      <c r="Y257" s="268"/>
      <c r="Z257" s="268"/>
      <c r="AA257" s="268"/>
      <c r="AB257" s="333"/>
      <c r="AC257" s="352"/>
      <c r="AD257" s="268"/>
      <c r="AE257" s="268"/>
      <c r="AF257" s="333"/>
      <c r="AG257" s="333"/>
      <c r="AH257" s="268"/>
      <c r="AI257" s="333"/>
      <c r="AJ257" s="268"/>
      <c r="AK257" s="268"/>
      <c r="AL257" s="268"/>
    </row>
    <row r="258" spans="1:38" ht="1.5" customHeight="1" x14ac:dyDescent="0.2">
      <c r="A258" s="357"/>
      <c r="B258" s="346"/>
      <c r="C258" s="346"/>
      <c r="D258" s="346"/>
      <c r="E258" s="346"/>
      <c r="F258" s="357"/>
      <c r="G258" s="357"/>
      <c r="H258" s="357"/>
      <c r="I258" s="357"/>
      <c r="J258" s="358"/>
      <c r="K258" s="357"/>
      <c r="L258" s="358"/>
      <c r="M258" s="338"/>
      <c r="N258" s="358"/>
      <c r="O258" s="268"/>
      <c r="P258" s="268"/>
      <c r="Q258" s="268"/>
      <c r="R258" s="268"/>
      <c r="S258" s="268"/>
      <c r="T258" s="268"/>
      <c r="U258" s="268"/>
      <c r="V258" s="326"/>
      <c r="W258" s="333"/>
      <c r="X258" s="268"/>
      <c r="Y258" s="268"/>
      <c r="Z258" s="268"/>
      <c r="AA258" s="268"/>
      <c r="AB258" s="333"/>
      <c r="AC258" s="352"/>
      <c r="AD258" s="268"/>
      <c r="AE258" s="268"/>
      <c r="AF258" s="333"/>
      <c r="AG258" s="333"/>
      <c r="AH258" s="268"/>
      <c r="AI258" s="333"/>
      <c r="AJ258" s="268"/>
      <c r="AK258" s="268"/>
      <c r="AL258" s="268"/>
    </row>
    <row r="259" spans="1:38" ht="12" x14ac:dyDescent="0.2">
      <c r="A259" s="359"/>
      <c r="B259" s="360"/>
      <c r="C259" s="329" t="s">
        <v>600</v>
      </c>
      <c r="D259" s="329"/>
      <c r="E259" s="329"/>
      <c r="F259" s="329"/>
      <c r="G259" s="329"/>
      <c r="H259" s="329"/>
      <c r="I259" s="329"/>
      <c r="J259" s="329"/>
      <c r="K259" s="329"/>
      <c r="L259" s="361"/>
      <c r="M259" s="362"/>
      <c r="N259" s="363"/>
      <c r="O259" s="268"/>
      <c r="P259" s="268"/>
      <c r="Q259" s="268"/>
      <c r="R259" s="268"/>
      <c r="S259" s="268"/>
      <c r="T259" s="268"/>
      <c r="U259" s="268"/>
      <c r="V259" s="326"/>
      <c r="W259" s="333"/>
      <c r="X259" s="268"/>
      <c r="Y259" s="268"/>
      <c r="Z259" s="268"/>
      <c r="AA259" s="268"/>
      <c r="AB259" s="333"/>
      <c r="AC259" s="352"/>
      <c r="AD259" s="268"/>
      <c r="AE259" s="268"/>
      <c r="AF259" s="333"/>
      <c r="AG259" s="333" t="s">
        <v>600</v>
      </c>
      <c r="AH259" s="268"/>
      <c r="AI259" s="333"/>
      <c r="AJ259" s="268"/>
      <c r="AK259" s="268"/>
      <c r="AL259" s="268"/>
    </row>
    <row r="260" spans="1:38" ht="12" x14ac:dyDescent="0.2">
      <c r="A260" s="364"/>
      <c r="B260" s="335"/>
      <c r="C260" s="293" t="s">
        <v>556</v>
      </c>
      <c r="D260" s="293"/>
      <c r="E260" s="293"/>
      <c r="F260" s="293"/>
      <c r="G260" s="293"/>
      <c r="H260" s="293"/>
      <c r="I260" s="293"/>
      <c r="J260" s="293"/>
      <c r="K260" s="293"/>
      <c r="L260" s="365">
        <v>434.54</v>
      </c>
      <c r="M260" s="366"/>
      <c r="N260" s="367">
        <v>4757</v>
      </c>
      <c r="O260" s="268"/>
      <c r="P260" s="268"/>
      <c r="Q260" s="268"/>
      <c r="R260" s="268"/>
      <c r="S260" s="268"/>
      <c r="T260" s="268"/>
      <c r="U260" s="268"/>
      <c r="V260" s="326"/>
      <c r="W260" s="333"/>
      <c r="X260" s="268"/>
      <c r="Y260" s="268"/>
      <c r="Z260" s="268"/>
      <c r="AA260" s="268"/>
      <c r="AB260" s="333"/>
      <c r="AC260" s="352"/>
      <c r="AD260" s="268"/>
      <c r="AE260" s="268"/>
      <c r="AF260" s="333"/>
      <c r="AG260" s="333"/>
      <c r="AH260" s="278" t="s">
        <v>556</v>
      </c>
      <c r="AI260" s="333"/>
      <c r="AJ260" s="268"/>
      <c r="AK260" s="268"/>
      <c r="AL260" s="268"/>
    </row>
    <row r="261" spans="1:38" ht="12" x14ac:dyDescent="0.2">
      <c r="A261" s="364"/>
      <c r="B261" s="335"/>
      <c r="C261" s="293" t="s">
        <v>557</v>
      </c>
      <c r="D261" s="293"/>
      <c r="E261" s="293"/>
      <c r="F261" s="293"/>
      <c r="G261" s="293"/>
      <c r="H261" s="293"/>
      <c r="I261" s="293"/>
      <c r="J261" s="293"/>
      <c r="K261" s="293"/>
      <c r="L261" s="365"/>
      <c r="M261" s="366"/>
      <c r="N261" s="367"/>
      <c r="O261" s="268"/>
      <c r="P261" s="268"/>
      <c r="Q261" s="268"/>
      <c r="R261" s="268"/>
      <c r="S261" s="268"/>
      <c r="T261" s="268"/>
      <c r="U261" s="268"/>
      <c r="V261" s="326"/>
      <c r="W261" s="333"/>
      <c r="X261" s="268"/>
      <c r="Y261" s="268"/>
      <c r="Z261" s="268"/>
      <c r="AA261" s="268"/>
      <c r="AB261" s="333"/>
      <c r="AC261" s="352"/>
      <c r="AD261" s="268"/>
      <c r="AE261" s="268"/>
      <c r="AF261" s="333"/>
      <c r="AG261" s="333"/>
      <c r="AH261" s="278" t="s">
        <v>557</v>
      </c>
      <c r="AI261" s="333"/>
      <c r="AJ261" s="268"/>
      <c r="AK261" s="268"/>
      <c r="AL261" s="268"/>
    </row>
    <row r="262" spans="1:38" ht="12" x14ac:dyDescent="0.2">
      <c r="A262" s="364"/>
      <c r="B262" s="335"/>
      <c r="C262" s="293" t="s">
        <v>558</v>
      </c>
      <c r="D262" s="293"/>
      <c r="E262" s="293"/>
      <c r="F262" s="293"/>
      <c r="G262" s="293"/>
      <c r="H262" s="293"/>
      <c r="I262" s="293"/>
      <c r="J262" s="293"/>
      <c r="K262" s="293"/>
      <c r="L262" s="365">
        <v>39.82</v>
      </c>
      <c r="M262" s="366"/>
      <c r="N262" s="367">
        <v>921</v>
      </c>
      <c r="O262" s="268"/>
      <c r="P262" s="268"/>
      <c r="Q262" s="268"/>
      <c r="R262" s="268"/>
      <c r="S262" s="268"/>
      <c r="T262" s="268"/>
      <c r="U262" s="268"/>
      <c r="V262" s="326"/>
      <c r="W262" s="333"/>
      <c r="X262" s="268"/>
      <c r="Y262" s="268"/>
      <c r="Z262" s="268"/>
      <c r="AA262" s="268"/>
      <c r="AB262" s="333"/>
      <c r="AC262" s="352"/>
      <c r="AD262" s="268"/>
      <c r="AE262" s="268"/>
      <c r="AF262" s="333"/>
      <c r="AG262" s="333"/>
      <c r="AH262" s="278" t="s">
        <v>558</v>
      </c>
      <c r="AI262" s="333"/>
      <c r="AJ262" s="268"/>
      <c r="AK262" s="268"/>
      <c r="AL262" s="268"/>
    </row>
    <row r="263" spans="1:38" ht="12" x14ac:dyDescent="0.2">
      <c r="A263" s="364"/>
      <c r="B263" s="335"/>
      <c r="C263" s="293" t="s">
        <v>559</v>
      </c>
      <c r="D263" s="293"/>
      <c r="E263" s="293"/>
      <c r="F263" s="293"/>
      <c r="G263" s="293"/>
      <c r="H263" s="293"/>
      <c r="I263" s="293"/>
      <c r="J263" s="293"/>
      <c r="K263" s="293"/>
      <c r="L263" s="365">
        <v>301.83999999999997</v>
      </c>
      <c r="M263" s="366"/>
      <c r="N263" s="367">
        <v>3085</v>
      </c>
      <c r="O263" s="268"/>
      <c r="P263" s="268"/>
      <c r="Q263" s="268"/>
      <c r="R263" s="268"/>
      <c r="S263" s="268"/>
      <c r="T263" s="268"/>
      <c r="U263" s="268"/>
      <c r="V263" s="326"/>
      <c r="W263" s="333"/>
      <c r="X263" s="268"/>
      <c r="Y263" s="268"/>
      <c r="Z263" s="268"/>
      <c r="AA263" s="268"/>
      <c r="AB263" s="333"/>
      <c r="AC263" s="352"/>
      <c r="AD263" s="268"/>
      <c r="AE263" s="268"/>
      <c r="AF263" s="333"/>
      <c r="AG263" s="333"/>
      <c r="AH263" s="278" t="s">
        <v>559</v>
      </c>
      <c r="AI263" s="333"/>
      <c r="AJ263" s="268"/>
      <c r="AK263" s="268"/>
      <c r="AL263" s="268"/>
    </row>
    <row r="264" spans="1:38" ht="12" x14ac:dyDescent="0.2">
      <c r="A264" s="364"/>
      <c r="B264" s="335"/>
      <c r="C264" s="293" t="s">
        <v>560</v>
      </c>
      <c r="D264" s="293"/>
      <c r="E264" s="293"/>
      <c r="F264" s="293"/>
      <c r="G264" s="293"/>
      <c r="H264" s="293"/>
      <c r="I264" s="293"/>
      <c r="J264" s="293"/>
      <c r="K264" s="293"/>
      <c r="L264" s="365">
        <v>31.59</v>
      </c>
      <c r="M264" s="366"/>
      <c r="N264" s="367">
        <v>731</v>
      </c>
      <c r="O264" s="268"/>
      <c r="P264" s="268"/>
      <c r="Q264" s="268"/>
      <c r="R264" s="268"/>
      <c r="S264" s="268"/>
      <c r="T264" s="268"/>
      <c r="U264" s="268"/>
      <c r="V264" s="326"/>
      <c r="W264" s="333"/>
      <c r="X264" s="268"/>
      <c r="Y264" s="268"/>
      <c r="Z264" s="268"/>
      <c r="AA264" s="268"/>
      <c r="AB264" s="333"/>
      <c r="AC264" s="352"/>
      <c r="AD264" s="268"/>
      <c r="AE264" s="268"/>
      <c r="AF264" s="333"/>
      <c r="AG264" s="333"/>
      <c r="AH264" s="278" t="s">
        <v>560</v>
      </c>
      <c r="AI264" s="333"/>
      <c r="AJ264" s="268"/>
      <c r="AK264" s="268"/>
      <c r="AL264" s="268"/>
    </row>
    <row r="265" spans="1:38" ht="12" x14ac:dyDescent="0.2">
      <c r="A265" s="364"/>
      <c r="B265" s="335"/>
      <c r="C265" s="293" t="s">
        <v>561</v>
      </c>
      <c r="D265" s="293"/>
      <c r="E265" s="293"/>
      <c r="F265" s="293"/>
      <c r="G265" s="293"/>
      <c r="H265" s="293"/>
      <c r="I265" s="293"/>
      <c r="J265" s="293"/>
      <c r="K265" s="293"/>
      <c r="L265" s="365">
        <v>92.88</v>
      </c>
      <c r="M265" s="366"/>
      <c r="N265" s="367">
        <v>751</v>
      </c>
      <c r="O265" s="268"/>
      <c r="P265" s="268"/>
      <c r="Q265" s="268"/>
      <c r="R265" s="268"/>
      <c r="S265" s="268"/>
      <c r="T265" s="268"/>
      <c r="U265" s="268"/>
      <c r="V265" s="326"/>
      <c r="W265" s="333"/>
      <c r="X265" s="268"/>
      <c r="Y265" s="268"/>
      <c r="Z265" s="268"/>
      <c r="AA265" s="268"/>
      <c r="AB265" s="333"/>
      <c r="AC265" s="352"/>
      <c r="AD265" s="268"/>
      <c r="AE265" s="268"/>
      <c r="AF265" s="333"/>
      <c r="AG265" s="333"/>
      <c r="AH265" s="278" t="s">
        <v>561</v>
      </c>
      <c r="AI265" s="333"/>
      <c r="AJ265" s="268"/>
      <c r="AK265" s="268"/>
      <c r="AL265" s="268"/>
    </row>
    <row r="266" spans="1:38" ht="12" x14ac:dyDescent="0.2">
      <c r="A266" s="364"/>
      <c r="B266" s="335"/>
      <c r="C266" s="293" t="s">
        <v>562</v>
      </c>
      <c r="D266" s="293"/>
      <c r="E266" s="293"/>
      <c r="F266" s="293"/>
      <c r="G266" s="293"/>
      <c r="H266" s="293"/>
      <c r="I266" s="293"/>
      <c r="J266" s="293"/>
      <c r="K266" s="293"/>
      <c r="L266" s="365">
        <v>550.94000000000005</v>
      </c>
      <c r="M266" s="366"/>
      <c r="N266" s="367">
        <v>7449</v>
      </c>
      <c r="O266" s="268"/>
      <c r="P266" s="268"/>
      <c r="Q266" s="268"/>
      <c r="R266" s="268"/>
      <c r="S266" s="268"/>
      <c r="T266" s="268"/>
      <c r="U266" s="268"/>
      <c r="V266" s="326"/>
      <c r="W266" s="333"/>
      <c r="X266" s="268"/>
      <c r="Y266" s="268"/>
      <c r="Z266" s="268"/>
      <c r="AA266" s="268"/>
      <c r="AB266" s="333"/>
      <c r="AC266" s="352"/>
      <c r="AD266" s="268"/>
      <c r="AE266" s="268"/>
      <c r="AF266" s="333"/>
      <c r="AG266" s="333"/>
      <c r="AH266" s="278" t="s">
        <v>562</v>
      </c>
      <c r="AI266" s="333"/>
      <c r="AJ266" s="268"/>
      <c r="AK266" s="268"/>
      <c r="AL266" s="268"/>
    </row>
    <row r="267" spans="1:38" ht="12" x14ac:dyDescent="0.2">
      <c r="A267" s="364"/>
      <c r="B267" s="335"/>
      <c r="C267" s="293" t="s">
        <v>557</v>
      </c>
      <c r="D267" s="293"/>
      <c r="E267" s="293"/>
      <c r="F267" s="293"/>
      <c r="G267" s="293"/>
      <c r="H267" s="293"/>
      <c r="I267" s="293"/>
      <c r="J267" s="293"/>
      <c r="K267" s="293"/>
      <c r="L267" s="365"/>
      <c r="M267" s="366"/>
      <c r="N267" s="367"/>
      <c r="O267" s="268"/>
      <c r="P267" s="268"/>
      <c r="Q267" s="268"/>
      <c r="R267" s="268"/>
      <c r="S267" s="268"/>
      <c r="T267" s="268"/>
      <c r="U267" s="268"/>
      <c r="V267" s="326"/>
      <c r="W267" s="333"/>
      <c r="X267" s="268"/>
      <c r="Y267" s="268"/>
      <c r="Z267" s="268"/>
      <c r="AA267" s="268"/>
      <c r="AB267" s="333"/>
      <c r="AC267" s="352"/>
      <c r="AD267" s="268"/>
      <c r="AE267" s="268"/>
      <c r="AF267" s="333"/>
      <c r="AG267" s="333"/>
      <c r="AH267" s="278" t="s">
        <v>557</v>
      </c>
      <c r="AI267" s="333"/>
      <c r="AJ267" s="268"/>
      <c r="AK267" s="268"/>
      <c r="AL267" s="268"/>
    </row>
    <row r="268" spans="1:38" ht="12" x14ac:dyDescent="0.2">
      <c r="A268" s="364"/>
      <c r="B268" s="335"/>
      <c r="C268" s="293" t="s">
        <v>563</v>
      </c>
      <c r="D268" s="293"/>
      <c r="E268" s="293"/>
      <c r="F268" s="293"/>
      <c r="G268" s="293"/>
      <c r="H268" s="293"/>
      <c r="I268" s="293"/>
      <c r="J268" s="293"/>
      <c r="K268" s="293"/>
      <c r="L268" s="365">
        <v>39.82</v>
      </c>
      <c r="M268" s="366"/>
      <c r="N268" s="367">
        <v>921</v>
      </c>
      <c r="O268" s="268"/>
      <c r="P268" s="268"/>
      <c r="Q268" s="268"/>
      <c r="R268" s="268"/>
      <c r="S268" s="268"/>
      <c r="T268" s="268"/>
      <c r="U268" s="268"/>
      <c r="V268" s="326"/>
      <c r="W268" s="333"/>
      <c r="X268" s="268"/>
      <c r="Y268" s="268"/>
      <c r="Z268" s="268"/>
      <c r="AA268" s="268"/>
      <c r="AB268" s="333"/>
      <c r="AC268" s="352"/>
      <c r="AD268" s="268"/>
      <c r="AE268" s="268"/>
      <c r="AF268" s="333"/>
      <c r="AG268" s="333"/>
      <c r="AH268" s="278" t="s">
        <v>563</v>
      </c>
      <c r="AI268" s="333"/>
      <c r="AJ268" s="268"/>
      <c r="AK268" s="268"/>
      <c r="AL268" s="268"/>
    </row>
    <row r="269" spans="1:38" ht="12" x14ac:dyDescent="0.2">
      <c r="A269" s="364"/>
      <c r="B269" s="335"/>
      <c r="C269" s="293" t="s">
        <v>564</v>
      </c>
      <c r="D269" s="293"/>
      <c r="E269" s="293"/>
      <c r="F269" s="293"/>
      <c r="G269" s="293"/>
      <c r="H269" s="293"/>
      <c r="I269" s="293"/>
      <c r="J269" s="293"/>
      <c r="K269" s="293"/>
      <c r="L269" s="365">
        <v>301.83999999999997</v>
      </c>
      <c r="M269" s="366"/>
      <c r="N269" s="367">
        <v>3085</v>
      </c>
      <c r="O269" s="268"/>
      <c r="P269" s="268"/>
      <c r="Q269" s="268"/>
      <c r="R269" s="268"/>
      <c r="S269" s="268"/>
      <c r="T269" s="268"/>
      <c r="U269" s="268"/>
      <c r="V269" s="326"/>
      <c r="W269" s="333"/>
      <c r="X269" s="268"/>
      <c r="Y269" s="268"/>
      <c r="Z269" s="268"/>
      <c r="AA269" s="268"/>
      <c r="AB269" s="333"/>
      <c r="AC269" s="352"/>
      <c r="AD269" s="268"/>
      <c r="AE269" s="268"/>
      <c r="AF269" s="333"/>
      <c r="AG269" s="333"/>
      <c r="AH269" s="278" t="s">
        <v>564</v>
      </c>
      <c r="AI269" s="333"/>
      <c r="AJ269" s="268"/>
      <c r="AK269" s="268"/>
      <c r="AL269" s="268"/>
    </row>
    <row r="270" spans="1:38" ht="12" x14ac:dyDescent="0.2">
      <c r="A270" s="364"/>
      <c r="B270" s="335"/>
      <c r="C270" s="293" t="s">
        <v>565</v>
      </c>
      <c r="D270" s="293"/>
      <c r="E270" s="293"/>
      <c r="F270" s="293"/>
      <c r="G270" s="293"/>
      <c r="H270" s="293"/>
      <c r="I270" s="293"/>
      <c r="J270" s="293"/>
      <c r="K270" s="293"/>
      <c r="L270" s="365">
        <v>31.59</v>
      </c>
      <c r="M270" s="366"/>
      <c r="N270" s="367">
        <v>731</v>
      </c>
      <c r="O270" s="268"/>
      <c r="P270" s="268"/>
      <c r="Q270" s="268"/>
      <c r="R270" s="268"/>
      <c r="S270" s="268"/>
      <c r="T270" s="268"/>
      <c r="U270" s="268"/>
      <c r="V270" s="326"/>
      <c r="W270" s="333"/>
      <c r="X270" s="268"/>
      <c r="Y270" s="268"/>
      <c r="Z270" s="268"/>
      <c r="AA270" s="268"/>
      <c r="AB270" s="333"/>
      <c r="AC270" s="352"/>
      <c r="AD270" s="268"/>
      <c r="AE270" s="268"/>
      <c r="AF270" s="333"/>
      <c r="AG270" s="333"/>
      <c r="AH270" s="278" t="s">
        <v>565</v>
      </c>
      <c r="AI270" s="333"/>
      <c r="AJ270" s="268"/>
      <c r="AK270" s="268"/>
      <c r="AL270" s="268"/>
    </row>
    <row r="271" spans="1:38" ht="12" x14ac:dyDescent="0.2">
      <c r="A271" s="364"/>
      <c r="B271" s="335"/>
      <c r="C271" s="293" t="s">
        <v>566</v>
      </c>
      <c r="D271" s="293"/>
      <c r="E271" s="293"/>
      <c r="F271" s="293"/>
      <c r="G271" s="293"/>
      <c r="H271" s="293"/>
      <c r="I271" s="293"/>
      <c r="J271" s="293"/>
      <c r="K271" s="293"/>
      <c r="L271" s="365">
        <v>92.88</v>
      </c>
      <c r="M271" s="366"/>
      <c r="N271" s="367">
        <v>751</v>
      </c>
      <c r="O271" s="268"/>
      <c r="P271" s="268"/>
      <c r="Q271" s="268"/>
      <c r="R271" s="268"/>
      <c r="S271" s="268"/>
      <c r="T271" s="268"/>
      <c r="U271" s="268"/>
      <c r="V271" s="326"/>
      <c r="W271" s="333"/>
      <c r="X271" s="268"/>
      <c r="Y271" s="268"/>
      <c r="Z271" s="268"/>
      <c r="AA271" s="268"/>
      <c r="AB271" s="333"/>
      <c r="AC271" s="352"/>
      <c r="AD271" s="268"/>
      <c r="AE271" s="268"/>
      <c r="AF271" s="333"/>
      <c r="AG271" s="333"/>
      <c r="AH271" s="278" t="s">
        <v>566</v>
      </c>
      <c r="AI271" s="333"/>
      <c r="AJ271" s="268"/>
      <c r="AK271" s="268"/>
      <c r="AL271" s="268"/>
    </row>
    <row r="272" spans="1:38" ht="12" x14ac:dyDescent="0.2">
      <c r="A272" s="364"/>
      <c r="B272" s="335"/>
      <c r="C272" s="293" t="s">
        <v>567</v>
      </c>
      <c r="D272" s="293"/>
      <c r="E272" s="293"/>
      <c r="F272" s="293"/>
      <c r="G272" s="293"/>
      <c r="H272" s="293"/>
      <c r="I272" s="293"/>
      <c r="J272" s="293"/>
      <c r="K272" s="293"/>
      <c r="L272" s="365">
        <v>73.55</v>
      </c>
      <c r="M272" s="366"/>
      <c r="N272" s="367">
        <v>1701</v>
      </c>
      <c r="O272" s="268"/>
      <c r="P272" s="268"/>
      <c r="Q272" s="268"/>
      <c r="R272" s="268"/>
      <c r="S272" s="268"/>
      <c r="T272" s="268"/>
      <c r="U272" s="268"/>
      <c r="V272" s="326"/>
      <c r="W272" s="333"/>
      <c r="X272" s="268"/>
      <c r="Y272" s="268"/>
      <c r="Z272" s="268"/>
      <c r="AA272" s="268"/>
      <c r="AB272" s="333"/>
      <c r="AC272" s="352"/>
      <c r="AD272" s="268"/>
      <c r="AE272" s="268"/>
      <c r="AF272" s="333"/>
      <c r="AG272" s="333"/>
      <c r="AH272" s="278" t="s">
        <v>567</v>
      </c>
      <c r="AI272" s="333"/>
      <c r="AJ272" s="268"/>
      <c r="AK272" s="268"/>
      <c r="AL272" s="268"/>
    </row>
    <row r="273" spans="1:38" ht="12" x14ac:dyDescent="0.2">
      <c r="A273" s="364"/>
      <c r="B273" s="335"/>
      <c r="C273" s="293" t="s">
        <v>568</v>
      </c>
      <c r="D273" s="293"/>
      <c r="E273" s="293"/>
      <c r="F273" s="293"/>
      <c r="G273" s="293"/>
      <c r="H273" s="293"/>
      <c r="I273" s="293"/>
      <c r="J273" s="293"/>
      <c r="K273" s="293"/>
      <c r="L273" s="365">
        <v>42.85</v>
      </c>
      <c r="M273" s="366"/>
      <c r="N273" s="367">
        <v>991</v>
      </c>
      <c r="O273" s="268"/>
      <c r="P273" s="268"/>
      <c r="Q273" s="268"/>
      <c r="R273" s="268"/>
      <c r="S273" s="268"/>
      <c r="T273" s="268"/>
      <c r="U273" s="268"/>
      <c r="V273" s="326"/>
      <c r="W273" s="333"/>
      <c r="X273" s="268"/>
      <c r="Y273" s="268"/>
      <c r="Z273" s="268"/>
      <c r="AA273" s="268"/>
      <c r="AB273" s="333"/>
      <c r="AC273" s="352"/>
      <c r="AD273" s="268"/>
      <c r="AE273" s="268"/>
      <c r="AF273" s="333"/>
      <c r="AG273" s="333"/>
      <c r="AH273" s="278" t="s">
        <v>568</v>
      </c>
      <c r="AI273" s="333"/>
      <c r="AJ273" s="268"/>
      <c r="AK273" s="268"/>
      <c r="AL273" s="268"/>
    </row>
    <row r="274" spans="1:38" ht="12" x14ac:dyDescent="0.2">
      <c r="A274" s="364"/>
      <c r="B274" s="335"/>
      <c r="C274" s="293" t="s">
        <v>570</v>
      </c>
      <c r="D274" s="293"/>
      <c r="E274" s="293"/>
      <c r="F274" s="293"/>
      <c r="G274" s="293"/>
      <c r="H274" s="293"/>
      <c r="I274" s="293"/>
      <c r="J274" s="293"/>
      <c r="K274" s="293"/>
      <c r="L274" s="365">
        <v>71.41</v>
      </c>
      <c r="M274" s="366"/>
      <c r="N274" s="367">
        <v>1652</v>
      </c>
      <c r="O274" s="268"/>
      <c r="P274" s="268"/>
      <c r="Q274" s="268"/>
      <c r="R274" s="268"/>
      <c r="S274" s="268"/>
      <c r="T274" s="268"/>
      <c r="U274" s="268"/>
      <c r="V274" s="326"/>
      <c r="W274" s="333"/>
      <c r="X274" s="268"/>
      <c r="Y274" s="268"/>
      <c r="Z274" s="268"/>
      <c r="AA274" s="268"/>
      <c r="AB274" s="333"/>
      <c r="AC274" s="352"/>
      <c r="AD274" s="268"/>
      <c r="AE274" s="268"/>
      <c r="AF274" s="333"/>
      <c r="AG274" s="333"/>
      <c r="AH274" s="278" t="s">
        <v>570</v>
      </c>
      <c r="AI274" s="333"/>
      <c r="AJ274" s="268"/>
      <c r="AK274" s="268"/>
      <c r="AL274" s="268"/>
    </row>
    <row r="275" spans="1:38" ht="12" x14ac:dyDescent="0.2">
      <c r="A275" s="364"/>
      <c r="B275" s="335"/>
      <c r="C275" s="293" t="s">
        <v>571</v>
      </c>
      <c r="D275" s="293"/>
      <c r="E275" s="293"/>
      <c r="F275" s="293"/>
      <c r="G275" s="293"/>
      <c r="H275" s="293"/>
      <c r="I275" s="293"/>
      <c r="J275" s="293"/>
      <c r="K275" s="293"/>
      <c r="L275" s="365">
        <v>73.55</v>
      </c>
      <c r="M275" s="366"/>
      <c r="N275" s="367">
        <v>1701</v>
      </c>
      <c r="O275" s="268"/>
      <c r="P275" s="268"/>
      <c r="Q275" s="268"/>
      <c r="R275" s="268"/>
      <c r="S275" s="268"/>
      <c r="T275" s="268"/>
      <c r="U275" s="268"/>
      <c r="V275" s="326"/>
      <c r="W275" s="333"/>
      <c r="X275" s="268"/>
      <c r="Y275" s="268"/>
      <c r="Z275" s="268"/>
      <c r="AA275" s="268"/>
      <c r="AB275" s="333"/>
      <c r="AC275" s="352"/>
      <c r="AD275" s="268"/>
      <c r="AE275" s="268"/>
      <c r="AF275" s="333"/>
      <c r="AG275" s="333"/>
      <c r="AH275" s="278" t="s">
        <v>571</v>
      </c>
      <c r="AI275" s="333"/>
      <c r="AJ275" s="268"/>
      <c r="AK275" s="268"/>
      <c r="AL275" s="268"/>
    </row>
    <row r="276" spans="1:38" ht="12" x14ac:dyDescent="0.2">
      <c r="A276" s="364"/>
      <c r="B276" s="335"/>
      <c r="C276" s="293" t="s">
        <v>572</v>
      </c>
      <c r="D276" s="293"/>
      <c r="E276" s="293"/>
      <c r="F276" s="293"/>
      <c r="G276" s="293"/>
      <c r="H276" s="293"/>
      <c r="I276" s="293"/>
      <c r="J276" s="293"/>
      <c r="K276" s="293"/>
      <c r="L276" s="365">
        <v>42.85</v>
      </c>
      <c r="M276" s="366"/>
      <c r="N276" s="367">
        <v>991</v>
      </c>
      <c r="O276" s="268"/>
      <c r="P276" s="268"/>
      <c r="Q276" s="268"/>
      <c r="R276" s="268"/>
      <c r="S276" s="268"/>
      <c r="T276" s="268"/>
      <c r="U276" s="268"/>
      <c r="V276" s="326"/>
      <c r="W276" s="333"/>
      <c r="X276" s="268"/>
      <c r="Y276" s="268"/>
      <c r="Z276" s="268"/>
      <c r="AA276" s="268"/>
      <c r="AB276" s="333"/>
      <c r="AC276" s="352"/>
      <c r="AD276" s="268"/>
      <c r="AE276" s="268"/>
      <c r="AF276" s="333"/>
      <c r="AG276" s="333"/>
      <c r="AH276" s="278" t="s">
        <v>572</v>
      </c>
      <c r="AI276" s="333"/>
      <c r="AJ276" s="268"/>
      <c r="AK276" s="268"/>
      <c r="AL276" s="268"/>
    </row>
    <row r="277" spans="1:38" ht="12" x14ac:dyDescent="0.2">
      <c r="A277" s="364"/>
      <c r="B277" s="358"/>
      <c r="C277" s="368" t="s">
        <v>601</v>
      </c>
      <c r="D277" s="368"/>
      <c r="E277" s="368"/>
      <c r="F277" s="368"/>
      <c r="G277" s="368"/>
      <c r="H277" s="368"/>
      <c r="I277" s="368"/>
      <c r="J277" s="368"/>
      <c r="K277" s="368"/>
      <c r="L277" s="369">
        <v>550.94000000000005</v>
      </c>
      <c r="M277" s="370"/>
      <c r="N277" s="371">
        <v>7449</v>
      </c>
      <c r="O277" s="268"/>
      <c r="P277" s="268"/>
      <c r="Q277" s="268"/>
      <c r="R277" s="268"/>
      <c r="S277" s="268"/>
      <c r="T277" s="268"/>
      <c r="U277" s="268"/>
      <c r="V277" s="326"/>
      <c r="W277" s="333"/>
      <c r="X277" s="268"/>
      <c r="Y277" s="268"/>
      <c r="Z277" s="268"/>
      <c r="AA277" s="268"/>
      <c r="AB277" s="333"/>
      <c r="AC277" s="352"/>
      <c r="AD277" s="268"/>
      <c r="AE277" s="268"/>
      <c r="AF277" s="333"/>
      <c r="AG277" s="333"/>
      <c r="AH277" s="268"/>
      <c r="AI277" s="333" t="s">
        <v>601</v>
      </c>
      <c r="AJ277" s="268"/>
      <c r="AK277" s="268"/>
      <c r="AL277" s="268"/>
    </row>
    <row r="278" spans="1:38" ht="2.25" customHeight="1" x14ac:dyDescent="0.2">
      <c r="B278" s="292"/>
      <c r="C278" s="292"/>
      <c r="D278" s="292"/>
      <c r="E278" s="292"/>
      <c r="F278" s="292"/>
      <c r="G278" s="292"/>
      <c r="H278" s="292"/>
      <c r="I278" s="292"/>
      <c r="J278" s="292"/>
      <c r="K278" s="292"/>
      <c r="L278" s="372"/>
      <c r="M278" s="373"/>
      <c r="N278" s="374"/>
      <c r="O278" s="268"/>
      <c r="P278" s="268"/>
      <c r="Q278" s="268"/>
      <c r="R278" s="268"/>
      <c r="S278" s="268"/>
      <c r="T278" s="268"/>
      <c r="U278" s="268"/>
      <c r="V278" s="268"/>
      <c r="W278" s="268"/>
      <c r="X278" s="268"/>
      <c r="Y278" s="268"/>
      <c r="Z278" s="268"/>
      <c r="AA278" s="268"/>
      <c r="AB278" s="268"/>
      <c r="AC278" s="268"/>
      <c r="AD278" s="268"/>
      <c r="AE278" s="268"/>
      <c r="AF278" s="268"/>
      <c r="AG278" s="268"/>
      <c r="AH278" s="268"/>
      <c r="AI278" s="268"/>
      <c r="AJ278" s="268"/>
      <c r="AK278" s="268"/>
      <c r="AL278" s="268"/>
    </row>
    <row r="279" spans="1:38" x14ac:dyDescent="0.2">
      <c r="A279" s="359"/>
      <c r="B279" s="360"/>
      <c r="C279" s="329" t="s">
        <v>602</v>
      </c>
      <c r="D279" s="329"/>
      <c r="E279" s="329"/>
      <c r="F279" s="329"/>
      <c r="G279" s="329"/>
      <c r="H279" s="329"/>
      <c r="I279" s="329"/>
      <c r="J279" s="329"/>
      <c r="K279" s="329"/>
      <c r="L279" s="361"/>
      <c r="M279" s="375"/>
      <c r="N279" s="363"/>
      <c r="O279" s="268"/>
      <c r="P279" s="268"/>
      <c r="Q279" s="268"/>
      <c r="R279" s="268"/>
      <c r="S279" s="268"/>
      <c r="T279" s="268"/>
      <c r="U279" s="268"/>
      <c r="V279" s="268"/>
      <c r="W279" s="268"/>
      <c r="X279" s="268"/>
      <c r="Y279" s="268"/>
      <c r="Z279" s="268"/>
      <c r="AA279" s="268"/>
      <c r="AB279" s="268"/>
      <c r="AC279" s="268"/>
      <c r="AD279" s="268"/>
      <c r="AE279" s="268"/>
      <c r="AF279" s="268"/>
      <c r="AG279" s="268"/>
      <c r="AH279" s="268"/>
      <c r="AI279" s="268"/>
      <c r="AJ279" s="333" t="s">
        <v>602</v>
      </c>
      <c r="AK279" s="268"/>
      <c r="AL279" s="268"/>
    </row>
    <row r="280" spans="1:38" x14ac:dyDescent="0.2">
      <c r="A280" s="364"/>
      <c r="B280" s="335"/>
      <c r="C280" s="293" t="s">
        <v>556</v>
      </c>
      <c r="D280" s="293"/>
      <c r="E280" s="293"/>
      <c r="F280" s="293"/>
      <c r="G280" s="293"/>
      <c r="H280" s="293"/>
      <c r="I280" s="293"/>
      <c r="J280" s="293"/>
      <c r="K280" s="293"/>
      <c r="L280" s="365">
        <v>41170.69</v>
      </c>
      <c r="M280" s="376"/>
      <c r="N280" s="367">
        <v>342981</v>
      </c>
      <c r="O280" s="268"/>
      <c r="P280" s="268"/>
      <c r="Q280" s="268"/>
      <c r="R280" s="268"/>
      <c r="S280" s="268"/>
      <c r="T280" s="268"/>
      <c r="U280" s="268"/>
      <c r="V280" s="268"/>
      <c r="W280" s="268"/>
      <c r="X280" s="268"/>
      <c r="Y280" s="268"/>
      <c r="Z280" s="268"/>
      <c r="AA280" s="268"/>
      <c r="AB280" s="268"/>
      <c r="AC280" s="268"/>
      <c r="AD280" s="268"/>
      <c r="AE280" s="268"/>
      <c r="AF280" s="268"/>
      <c r="AG280" s="268"/>
      <c r="AH280" s="268"/>
      <c r="AI280" s="268"/>
      <c r="AJ280" s="333"/>
      <c r="AK280" s="278" t="s">
        <v>556</v>
      </c>
      <c r="AL280" s="268"/>
    </row>
    <row r="281" spans="1:38" x14ac:dyDescent="0.2">
      <c r="A281" s="364"/>
      <c r="B281" s="335"/>
      <c r="C281" s="293" t="s">
        <v>557</v>
      </c>
      <c r="D281" s="293"/>
      <c r="E281" s="293"/>
      <c r="F281" s="293"/>
      <c r="G281" s="293"/>
      <c r="H281" s="293"/>
      <c r="I281" s="293"/>
      <c r="J281" s="293"/>
      <c r="K281" s="293"/>
      <c r="L281" s="365"/>
      <c r="M281" s="376"/>
      <c r="N281" s="367"/>
      <c r="O281" s="268"/>
      <c r="P281" s="268"/>
      <c r="Q281" s="268"/>
      <c r="R281" s="268"/>
      <c r="S281" s="268"/>
      <c r="T281" s="268"/>
      <c r="U281" s="268"/>
      <c r="V281" s="268"/>
      <c r="W281" s="268"/>
      <c r="X281" s="268"/>
      <c r="Y281" s="268"/>
      <c r="Z281" s="268"/>
      <c r="AA281" s="268"/>
      <c r="AB281" s="268"/>
      <c r="AC281" s="268"/>
      <c r="AD281" s="268"/>
      <c r="AE281" s="268"/>
      <c r="AF281" s="268"/>
      <c r="AG281" s="268"/>
      <c r="AH281" s="268"/>
      <c r="AI281" s="268"/>
      <c r="AJ281" s="333"/>
      <c r="AK281" s="278" t="s">
        <v>557</v>
      </c>
      <c r="AL281" s="268"/>
    </row>
    <row r="282" spans="1:38" x14ac:dyDescent="0.2">
      <c r="A282" s="364"/>
      <c r="B282" s="335"/>
      <c r="C282" s="293" t="s">
        <v>558</v>
      </c>
      <c r="D282" s="293"/>
      <c r="E282" s="293"/>
      <c r="F282" s="293"/>
      <c r="G282" s="293"/>
      <c r="H282" s="293"/>
      <c r="I282" s="293"/>
      <c r="J282" s="293"/>
      <c r="K282" s="293"/>
      <c r="L282" s="365">
        <v>432.27</v>
      </c>
      <c r="M282" s="376"/>
      <c r="N282" s="367">
        <v>9999</v>
      </c>
      <c r="O282" s="268"/>
      <c r="P282" s="268"/>
      <c r="Q282" s="268"/>
      <c r="R282" s="268"/>
      <c r="S282" s="268"/>
      <c r="T282" s="268"/>
      <c r="U282" s="268"/>
      <c r="V282" s="268"/>
      <c r="W282" s="268"/>
      <c r="X282" s="268"/>
      <c r="Y282" s="268"/>
      <c r="Z282" s="268"/>
      <c r="AA282" s="268"/>
      <c r="AB282" s="268"/>
      <c r="AC282" s="268"/>
      <c r="AD282" s="268"/>
      <c r="AE282" s="268"/>
      <c r="AF282" s="268"/>
      <c r="AG282" s="268"/>
      <c r="AH282" s="268"/>
      <c r="AI282" s="268"/>
      <c r="AJ282" s="333"/>
      <c r="AK282" s="278" t="s">
        <v>558</v>
      </c>
      <c r="AL282" s="268"/>
    </row>
    <row r="283" spans="1:38" x14ac:dyDescent="0.2">
      <c r="A283" s="364"/>
      <c r="B283" s="335"/>
      <c r="C283" s="293" t="s">
        <v>559</v>
      </c>
      <c r="D283" s="293"/>
      <c r="E283" s="293"/>
      <c r="F283" s="293"/>
      <c r="G283" s="293"/>
      <c r="H283" s="293"/>
      <c r="I283" s="293"/>
      <c r="J283" s="293"/>
      <c r="K283" s="293"/>
      <c r="L283" s="365">
        <v>1600.45</v>
      </c>
      <c r="M283" s="376"/>
      <c r="N283" s="367">
        <v>16357</v>
      </c>
      <c r="O283" s="268"/>
      <c r="P283" s="268"/>
      <c r="Q283" s="268"/>
      <c r="R283" s="268"/>
      <c r="S283" s="268"/>
      <c r="T283" s="268"/>
      <c r="U283" s="268"/>
      <c r="V283" s="268"/>
      <c r="W283" s="268"/>
      <c r="X283" s="268"/>
      <c r="Y283" s="268"/>
      <c r="Z283" s="268"/>
      <c r="AA283" s="268"/>
      <c r="AB283" s="268"/>
      <c r="AC283" s="268"/>
      <c r="AD283" s="268"/>
      <c r="AE283" s="268"/>
      <c r="AF283" s="268"/>
      <c r="AG283" s="268"/>
      <c r="AH283" s="268"/>
      <c r="AI283" s="268"/>
      <c r="AJ283" s="333"/>
      <c r="AK283" s="278" t="s">
        <v>559</v>
      </c>
      <c r="AL283" s="268"/>
    </row>
    <row r="284" spans="1:38" x14ac:dyDescent="0.2">
      <c r="A284" s="364"/>
      <c r="B284" s="335"/>
      <c r="C284" s="293" t="s">
        <v>560</v>
      </c>
      <c r="D284" s="293"/>
      <c r="E284" s="293"/>
      <c r="F284" s="293"/>
      <c r="G284" s="293"/>
      <c r="H284" s="293"/>
      <c r="I284" s="293"/>
      <c r="J284" s="293"/>
      <c r="K284" s="293"/>
      <c r="L284" s="365">
        <v>176.29</v>
      </c>
      <c r="M284" s="376"/>
      <c r="N284" s="367">
        <v>4078</v>
      </c>
      <c r="O284" s="268"/>
      <c r="P284" s="268"/>
      <c r="Q284" s="268"/>
      <c r="R284" s="268"/>
      <c r="S284" s="268"/>
      <c r="T284" s="268"/>
      <c r="U284" s="268"/>
      <c r="V284" s="268"/>
      <c r="W284" s="268"/>
      <c r="X284" s="268"/>
      <c r="Y284" s="268"/>
      <c r="Z284" s="268"/>
      <c r="AA284" s="268"/>
      <c r="AB284" s="268"/>
      <c r="AC284" s="268"/>
      <c r="AD284" s="268"/>
      <c r="AE284" s="268"/>
      <c r="AF284" s="268"/>
      <c r="AG284" s="268"/>
      <c r="AH284" s="268"/>
      <c r="AI284" s="268"/>
      <c r="AJ284" s="333"/>
      <c r="AK284" s="278" t="s">
        <v>560</v>
      </c>
      <c r="AL284" s="268"/>
    </row>
    <row r="285" spans="1:38" x14ac:dyDescent="0.2">
      <c r="A285" s="364"/>
      <c r="B285" s="335"/>
      <c r="C285" s="293" t="s">
        <v>561</v>
      </c>
      <c r="D285" s="293"/>
      <c r="E285" s="293"/>
      <c r="F285" s="293"/>
      <c r="G285" s="293"/>
      <c r="H285" s="293"/>
      <c r="I285" s="293"/>
      <c r="J285" s="293"/>
      <c r="K285" s="293"/>
      <c r="L285" s="365">
        <v>39137.97</v>
      </c>
      <c r="M285" s="376"/>
      <c r="N285" s="367">
        <v>316625</v>
      </c>
      <c r="O285" s="268"/>
      <c r="P285" s="268"/>
      <c r="Q285" s="268"/>
      <c r="R285" s="268"/>
      <c r="S285" s="268"/>
      <c r="T285" s="268"/>
      <c r="U285" s="268"/>
      <c r="V285" s="268"/>
      <c r="W285" s="268"/>
      <c r="X285" s="268"/>
      <c r="Y285" s="268"/>
      <c r="Z285" s="268"/>
      <c r="AA285" s="268"/>
      <c r="AB285" s="268"/>
      <c r="AC285" s="268"/>
      <c r="AD285" s="268"/>
      <c r="AE285" s="268"/>
      <c r="AF285" s="268"/>
      <c r="AG285" s="268"/>
      <c r="AH285" s="268"/>
      <c r="AI285" s="268"/>
      <c r="AJ285" s="333"/>
      <c r="AK285" s="278" t="s">
        <v>561</v>
      </c>
      <c r="AL285" s="268"/>
    </row>
    <row r="286" spans="1:38" x14ac:dyDescent="0.2">
      <c r="A286" s="364"/>
      <c r="B286" s="335"/>
      <c r="C286" s="293" t="s">
        <v>562</v>
      </c>
      <c r="D286" s="293"/>
      <c r="E286" s="293"/>
      <c r="F286" s="293"/>
      <c r="G286" s="293"/>
      <c r="H286" s="293"/>
      <c r="I286" s="293"/>
      <c r="J286" s="293"/>
      <c r="K286" s="293"/>
      <c r="L286" s="365">
        <v>29408.639999999999</v>
      </c>
      <c r="M286" s="376"/>
      <c r="N286" s="367">
        <v>262749</v>
      </c>
      <c r="O286" s="268"/>
      <c r="P286" s="268"/>
      <c r="Q286" s="268"/>
      <c r="R286" s="268"/>
      <c r="S286" s="268"/>
      <c r="T286" s="268"/>
      <c r="U286" s="268"/>
      <c r="V286" s="268"/>
      <c r="W286" s="268"/>
      <c r="X286" s="268"/>
      <c r="Y286" s="268"/>
      <c r="Z286" s="268"/>
      <c r="AA286" s="268"/>
      <c r="AB286" s="268"/>
      <c r="AC286" s="268"/>
      <c r="AD286" s="268"/>
      <c r="AE286" s="268"/>
      <c r="AF286" s="268"/>
      <c r="AG286" s="268"/>
      <c r="AH286" s="268"/>
      <c r="AI286" s="268"/>
      <c r="AJ286" s="333"/>
      <c r="AK286" s="278" t="s">
        <v>562</v>
      </c>
      <c r="AL286" s="268"/>
    </row>
    <row r="287" spans="1:38" x14ac:dyDescent="0.2">
      <c r="A287" s="364"/>
      <c r="B287" s="335"/>
      <c r="C287" s="293" t="s">
        <v>557</v>
      </c>
      <c r="D287" s="293"/>
      <c r="E287" s="293"/>
      <c r="F287" s="293"/>
      <c r="G287" s="293"/>
      <c r="H287" s="293"/>
      <c r="I287" s="293"/>
      <c r="J287" s="293"/>
      <c r="K287" s="293"/>
      <c r="L287" s="365"/>
      <c r="M287" s="376"/>
      <c r="N287" s="367"/>
      <c r="O287" s="268"/>
      <c r="P287" s="268"/>
      <c r="Q287" s="268"/>
      <c r="R287" s="268"/>
      <c r="S287" s="268"/>
      <c r="T287" s="268"/>
      <c r="U287" s="268"/>
      <c r="V287" s="268"/>
      <c r="W287" s="268"/>
      <c r="X287" s="268"/>
      <c r="Y287" s="268"/>
      <c r="Z287" s="268"/>
      <c r="AA287" s="268"/>
      <c r="AB287" s="268"/>
      <c r="AC287" s="268"/>
      <c r="AD287" s="268"/>
      <c r="AE287" s="268"/>
      <c r="AF287" s="268"/>
      <c r="AG287" s="268"/>
      <c r="AH287" s="268"/>
      <c r="AI287" s="268"/>
      <c r="AJ287" s="333"/>
      <c r="AK287" s="278" t="s">
        <v>557</v>
      </c>
      <c r="AL287" s="268"/>
    </row>
    <row r="288" spans="1:38" x14ac:dyDescent="0.2">
      <c r="A288" s="364"/>
      <c r="B288" s="335"/>
      <c r="C288" s="293" t="s">
        <v>563</v>
      </c>
      <c r="D288" s="293"/>
      <c r="E288" s="293"/>
      <c r="F288" s="293"/>
      <c r="G288" s="293"/>
      <c r="H288" s="293"/>
      <c r="I288" s="293"/>
      <c r="J288" s="293"/>
      <c r="K288" s="293"/>
      <c r="L288" s="365">
        <v>432.27</v>
      </c>
      <c r="M288" s="376"/>
      <c r="N288" s="367">
        <v>9999</v>
      </c>
      <c r="O288" s="268"/>
      <c r="P288" s="268"/>
      <c r="Q288" s="268"/>
      <c r="R288" s="268"/>
      <c r="S288" s="268"/>
      <c r="T288" s="268"/>
      <c r="U288" s="268"/>
      <c r="V288" s="268"/>
      <c r="W288" s="268"/>
      <c r="X288" s="268"/>
      <c r="Y288" s="268"/>
      <c r="Z288" s="268"/>
      <c r="AA288" s="268"/>
      <c r="AB288" s="268"/>
      <c r="AC288" s="268"/>
      <c r="AD288" s="268"/>
      <c r="AE288" s="268"/>
      <c r="AF288" s="268"/>
      <c r="AG288" s="268"/>
      <c r="AH288" s="268"/>
      <c r="AI288" s="268"/>
      <c r="AJ288" s="333"/>
      <c r="AK288" s="278" t="s">
        <v>563</v>
      </c>
      <c r="AL288" s="268"/>
    </row>
    <row r="289" spans="1:38" x14ac:dyDescent="0.2">
      <c r="A289" s="364"/>
      <c r="B289" s="335"/>
      <c r="C289" s="293" t="s">
        <v>564</v>
      </c>
      <c r="D289" s="293"/>
      <c r="E289" s="293"/>
      <c r="F289" s="293"/>
      <c r="G289" s="293"/>
      <c r="H289" s="293"/>
      <c r="I289" s="293"/>
      <c r="J289" s="293"/>
      <c r="K289" s="293"/>
      <c r="L289" s="365">
        <v>1600.45</v>
      </c>
      <c r="M289" s="376"/>
      <c r="N289" s="367">
        <v>16357</v>
      </c>
      <c r="O289" s="268"/>
      <c r="P289" s="268"/>
      <c r="Q289" s="268"/>
      <c r="R289" s="268"/>
      <c r="S289" s="268"/>
      <c r="T289" s="268"/>
      <c r="U289" s="268"/>
      <c r="V289" s="268"/>
      <c r="W289" s="268"/>
      <c r="X289" s="268"/>
      <c r="Y289" s="268"/>
      <c r="Z289" s="268"/>
      <c r="AA289" s="268"/>
      <c r="AB289" s="268"/>
      <c r="AC289" s="268"/>
      <c r="AD289" s="268"/>
      <c r="AE289" s="268"/>
      <c r="AF289" s="268"/>
      <c r="AG289" s="268"/>
      <c r="AH289" s="268"/>
      <c r="AI289" s="268"/>
      <c r="AJ289" s="333"/>
      <c r="AK289" s="278" t="s">
        <v>564</v>
      </c>
      <c r="AL289" s="268"/>
    </row>
    <row r="290" spans="1:38" x14ac:dyDescent="0.2">
      <c r="A290" s="364"/>
      <c r="B290" s="335"/>
      <c r="C290" s="293" t="s">
        <v>565</v>
      </c>
      <c r="D290" s="293"/>
      <c r="E290" s="293"/>
      <c r="F290" s="293"/>
      <c r="G290" s="293"/>
      <c r="H290" s="293"/>
      <c r="I290" s="293"/>
      <c r="J290" s="293"/>
      <c r="K290" s="293"/>
      <c r="L290" s="365">
        <v>176.29</v>
      </c>
      <c r="M290" s="376"/>
      <c r="N290" s="367">
        <v>4078</v>
      </c>
      <c r="O290" s="268"/>
      <c r="P290" s="268"/>
      <c r="Q290" s="268"/>
      <c r="R290" s="268"/>
      <c r="S290" s="268"/>
      <c r="T290" s="268"/>
      <c r="U290" s="268"/>
      <c r="V290" s="268"/>
      <c r="W290" s="268"/>
      <c r="X290" s="268"/>
      <c r="Y290" s="268"/>
      <c r="Z290" s="268"/>
      <c r="AA290" s="268"/>
      <c r="AB290" s="268"/>
      <c r="AC290" s="268"/>
      <c r="AD290" s="268"/>
      <c r="AE290" s="268"/>
      <c r="AF290" s="268"/>
      <c r="AG290" s="268"/>
      <c r="AH290" s="268"/>
      <c r="AI290" s="268"/>
      <c r="AJ290" s="333"/>
      <c r="AK290" s="278" t="s">
        <v>565</v>
      </c>
      <c r="AL290" s="268"/>
    </row>
    <row r="291" spans="1:38" x14ac:dyDescent="0.2">
      <c r="A291" s="364"/>
      <c r="B291" s="335"/>
      <c r="C291" s="293" t="s">
        <v>566</v>
      </c>
      <c r="D291" s="293"/>
      <c r="E291" s="293"/>
      <c r="F291" s="293"/>
      <c r="G291" s="293"/>
      <c r="H291" s="293"/>
      <c r="I291" s="293"/>
      <c r="J291" s="293"/>
      <c r="K291" s="293"/>
      <c r="L291" s="365">
        <v>26383.95</v>
      </c>
      <c r="M291" s="376"/>
      <c r="N291" s="367">
        <v>213446</v>
      </c>
      <c r="O291" s="268"/>
      <c r="P291" s="268"/>
      <c r="Q291" s="268"/>
      <c r="R291" s="268"/>
      <c r="S291" s="268"/>
      <c r="T291" s="268"/>
      <c r="U291" s="268"/>
      <c r="V291" s="268"/>
      <c r="W291" s="268"/>
      <c r="X291" s="268"/>
      <c r="Y291" s="268"/>
      <c r="Z291" s="268"/>
      <c r="AA291" s="268"/>
      <c r="AB291" s="268"/>
      <c r="AC291" s="268"/>
      <c r="AD291" s="268"/>
      <c r="AE291" s="268"/>
      <c r="AF291" s="268"/>
      <c r="AG291" s="268"/>
      <c r="AH291" s="268"/>
      <c r="AI291" s="268"/>
      <c r="AJ291" s="333"/>
      <c r="AK291" s="278" t="s">
        <v>566</v>
      </c>
      <c r="AL291" s="268"/>
    </row>
    <row r="292" spans="1:38" x14ac:dyDescent="0.2">
      <c r="A292" s="364"/>
      <c r="B292" s="335"/>
      <c r="C292" s="293" t="s">
        <v>567</v>
      </c>
      <c r="D292" s="293"/>
      <c r="E292" s="293"/>
      <c r="F292" s="293"/>
      <c r="G292" s="293"/>
      <c r="H292" s="293"/>
      <c r="I292" s="293"/>
      <c r="J292" s="293"/>
      <c r="K292" s="293"/>
      <c r="L292" s="365">
        <v>626.82000000000005</v>
      </c>
      <c r="M292" s="376"/>
      <c r="N292" s="367">
        <v>14500</v>
      </c>
      <c r="O292" s="268"/>
      <c r="P292" s="268"/>
      <c r="Q292" s="268"/>
      <c r="R292" s="268"/>
      <c r="S292" s="268"/>
      <c r="T292" s="268"/>
      <c r="U292" s="268"/>
      <c r="V292" s="268"/>
      <c r="W292" s="268"/>
      <c r="X292" s="268"/>
      <c r="Y292" s="268"/>
      <c r="Z292" s="268"/>
      <c r="AA292" s="268"/>
      <c r="AB292" s="268"/>
      <c r="AC292" s="268"/>
      <c r="AD292" s="268"/>
      <c r="AE292" s="268"/>
      <c r="AF292" s="268"/>
      <c r="AG292" s="268"/>
      <c r="AH292" s="268"/>
      <c r="AI292" s="268"/>
      <c r="AJ292" s="333"/>
      <c r="AK292" s="278" t="s">
        <v>567</v>
      </c>
      <c r="AL292" s="268"/>
    </row>
    <row r="293" spans="1:38" x14ac:dyDescent="0.2">
      <c r="A293" s="364"/>
      <c r="B293" s="335"/>
      <c r="C293" s="293" t="s">
        <v>568</v>
      </c>
      <c r="D293" s="293"/>
      <c r="E293" s="293"/>
      <c r="F293" s="293"/>
      <c r="G293" s="293"/>
      <c r="H293" s="293"/>
      <c r="I293" s="293"/>
      <c r="J293" s="293"/>
      <c r="K293" s="293"/>
      <c r="L293" s="365">
        <v>365.15</v>
      </c>
      <c r="M293" s="376"/>
      <c r="N293" s="367">
        <v>8447</v>
      </c>
      <c r="O293" s="268"/>
      <c r="P293" s="268"/>
      <c r="Q293" s="268"/>
      <c r="R293" s="268"/>
      <c r="S293" s="268"/>
      <c r="T293" s="268"/>
      <c r="U293" s="268"/>
      <c r="V293" s="268"/>
      <c r="W293" s="268"/>
      <c r="X293" s="268"/>
      <c r="Y293" s="268"/>
      <c r="Z293" s="268"/>
      <c r="AA293" s="268"/>
      <c r="AB293" s="268"/>
      <c r="AC293" s="268"/>
      <c r="AD293" s="268"/>
      <c r="AE293" s="268"/>
      <c r="AF293" s="268"/>
      <c r="AG293" s="268"/>
      <c r="AH293" s="268"/>
      <c r="AI293" s="268"/>
      <c r="AJ293" s="333"/>
      <c r="AK293" s="278" t="s">
        <v>568</v>
      </c>
      <c r="AL293" s="268"/>
    </row>
    <row r="294" spans="1:38" x14ac:dyDescent="0.2">
      <c r="A294" s="364"/>
      <c r="B294" s="335"/>
      <c r="C294" s="293" t="s">
        <v>569</v>
      </c>
      <c r="D294" s="293"/>
      <c r="E294" s="293"/>
      <c r="F294" s="293"/>
      <c r="G294" s="293"/>
      <c r="H294" s="293"/>
      <c r="I294" s="293"/>
      <c r="J294" s="293"/>
      <c r="K294" s="293"/>
      <c r="L294" s="365">
        <v>12754.02</v>
      </c>
      <c r="M294" s="376"/>
      <c r="N294" s="367">
        <v>103179</v>
      </c>
      <c r="O294" s="268"/>
      <c r="P294" s="268"/>
      <c r="Q294" s="268"/>
      <c r="R294" s="268"/>
      <c r="S294" s="268"/>
      <c r="T294" s="268"/>
      <c r="U294" s="268"/>
      <c r="V294" s="268"/>
      <c r="W294" s="268"/>
      <c r="X294" s="268"/>
      <c r="Y294" s="268"/>
      <c r="Z294" s="268"/>
      <c r="AA294" s="268"/>
      <c r="AB294" s="268"/>
      <c r="AC294" s="268"/>
      <c r="AD294" s="268"/>
      <c r="AE294" s="268"/>
      <c r="AF294" s="268"/>
      <c r="AG294" s="268"/>
      <c r="AH294" s="268"/>
      <c r="AI294" s="268"/>
      <c r="AJ294" s="333"/>
      <c r="AK294" s="278" t="s">
        <v>569</v>
      </c>
      <c r="AL294" s="268"/>
    </row>
    <row r="295" spans="1:38" x14ac:dyDescent="0.2">
      <c r="A295" s="364"/>
      <c r="B295" s="335"/>
      <c r="C295" s="293" t="s">
        <v>557</v>
      </c>
      <c r="D295" s="293"/>
      <c r="E295" s="293"/>
      <c r="F295" s="293"/>
      <c r="G295" s="293"/>
      <c r="H295" s="293"/>
      <c r="I295" s="293"/>
      <c r="J295" s="293"/>
      <c r="K295" s="293"/>
      <c r="L295" s="365"/>
      <c r="M295" s="376"/>
      <c r="N295" s="367"/>
      <c r="O295" s="268"/>
      <c r="P295" s="268"/>
      <c r="Q295" s="268"/>
      <c r="R295" s="268"/>
      <c r="S295" s="268"/>
      <c r="T295" s="268"/>
      <c r="U295" s="268"/>
      <c r="V295" s="268"/>
      <c r="W295" s="268"/>
      <c r="X295" s="268"/>
      <c r="Y295" s="268"/>
      <c r="Z295" s="268"/>
      <c r="AA295" s="268"/>
      <c r="AB295" s="268"/>
      <c r="AC295" s="268"/>
      <c r="AD295" s="268"/>
      <c r="AE295" s="268"/>
      <c r="AF295" s="268"/>
      <c r="AG295" s="268"/>
      <c r="AH295" s="268"/>
      <c r="AI295" s="268"/>
      <c r="AJ295" s="333"/>
      <c r="AK295" s="278" t="s">
        <v>557</v>
      </c>
      <c r="AL295" s="268"/>
    </row>
    <row r="296" spans="1:38" x14ac:dyDescent="0.2">
      <c r="A296" s="364"/>
      <c r="B296" s="335"/>
      <c r="C296" s="293" t="s">
        <v>566</v>
      </c>
      <c r="D296" s="293"/>
      <c r="E296" s="293"/>
      <c r="F296" s="293"/>
      <c r="G296" s="293"/>
      <c r="H296" s="293"/>
      <c r="I296" s="293"/>
      <c r="J296" s="293"/>
      <c r="K296" s="293"/>
      <c r="L296" s="365">
        <v>12754.02</v>
      </c>
      <c r="M296" s="376"/>
      <c r="N296" s="367">
        <v>103179</v>
      </c>
      <c r="O296" s="268"/>
      <c r="P296" s="268"/>
      <c r="Q296" s="268"/>
      <c r="R296" s="268"/>
      <c r="S296" s="268"/>
      <c r="T296" s="268"/>
      <c r="U296" s="268"/>
      <c r="V296" s="268"/>
      <c r="W296" s="268"/>
      <c r="X296" s="268"/>
      <c r="Y296" s="268"/>
      <c r="Z296" s="268"/>
      <c r="AA296" s="268"/>
      <c r="AB296" s="268"/>
      <c r="AC296" s="268"/>
      <c r="AD296" s="268"/>
      <c r="AE296" s="268"/>
      <c r="AF296" s="268"/>
      <c r="AG296" s="268"/>
      <c r="AH296" s="268"/>
      <c r="AI296" s="268"/>
      <c r="AJ296" s="333"/>
      <c r="AK296" s="278" t="s">
        <v>566</v>
      </c>
      <c r="AL296" s="268"/>
    </row>
    <row r="297" spans="1:38" x14ac:dyDescent="0.2">
      <c r="A297" s="364"/>
      <c r="B297" s="335"/>
      <c r="C297" s="293" t="s">
        <v>570</v>
      </c>
      <c r="D297" s="293"/>
      <c r="E297" s="293"/>
      <c r="F297" s="293"/>
      <c r="G297" s="293"/>
      <c r="H297" s="293"/>
      <c r="I297" s="293"/>
      <c r="J297" s="293"/>
      <c r="K297" s="293"/>
      <c r="L297" s="365">
        <v>608.55999999999995</v>
      </c>
      <c r="M297" s="376"/>
      <c r="N297" s="367">
        <v>14077</v>
      </c>
      <c r="O297" s="268"/>
      <c r="P297" s="268"/>
      <c r="Q297" s="268"/>
      <c r="R297" s="268"/>
      <c r="S297" s="268"/>
      <c r="T297" s="268"/>
      <c r="U297" s="268"/>
      <c r="V297" s="268"/>
      <c r="W297" s="268"/>
      <c r="X297" s="268"/>
      <c r="Y297" s="268"/>
      <c r="Z297" s="268"/>
      <c r="AA297" s="268"/>
      <c r="AB297" s="268"/>
      <c r="AC297" s="268"/>
      <c r="AD297" s="268"/>
      <c r="AE297" s="268"/>
      <c r="AF297" s="268"/>
      <c r="AG297" s="268"/>
      <c r="AH297" s="268"/>
      <c r="AI297" s="268"/>
      <c r="AJ297" s="333"/>
      <c r="AK297" s="278" t="s">
        <v>570</v>
      </c>
      <c r="AL297" s="268"/>
    </row>
    <row r="298" spans="1:38" x14ac:dyDescent="0.2">
      <c r="A298" s="364"/>
      <c r="B298" s="335"/>
      <c r="C298" s="293" t="s">
        <v>571</v>
      </c>
      <c r="D298" s="293"/>
      <c r="E298" s="293"/>
      <c r="F298" s="293"/>
      <c r="G298" s="293"/>
      <c r="H298" s="293"/>
      <c r="I298" s="293"/>
      <c r="J298" s="293"/>
      <c r="K298" s="293"/>
      <c r="L298" s="365">
        <v>626.82000000000005</v>
      </c>
      <c r="M298" s="376"/>
      <c r="N298" s="367">
        <v>14500</v>
      </c>
      <c r="O298" s="268"/>
      <c r="P298" s="268"/>
      <c r="Q298" s="268"/>
      <c r="R298" s="268"/>
      <c r="S298" s="268"/>
      <c r="T298" s="268"/>
      <c r="U298" s="268"/>
      <c r="V298" s="268"/>
      <c r="W298" s="268"/>
      <c r="X298" s="268"/>
      <c r="Y298" s="268"/>
      <c r="Z298" s="268"/>
      <c r="AA298" s="268"/>
      <c r="AB298" s="268"/>
      <c r="AC298" s="268"/>
      <c r="AD298" s="268"/>
      <c r="AE298" s="268"/>
      <c r="AF298" s="268"/>
      <c r="AG298" s="268"/>
      <c r="AH298" s="268"/>
      <c r="AI298" s="268"/>
      <c r="AJ298" s="333"/>
      <c r="AK298" s="278" t="s">
        <v>571</v>
      </c>
      <c r="AL298" s="268"/>
    </row>
    <row r="299" spans="1:38" x14ac:dyDescent="0.2">
      <c r="A299" s="364"/>
      <c r="B299" s="335"/>
      <c r="C299" s="293" t="s">
        <v>572</v>
      </c>
      <c r="D299" s="293"/>
      <c r="E299" s="293"/>
      <c r="F299" s="293"/>
      <c r="G299" s="293"/>
      <c r="H299" s="293"/>
      <c r="I299" s="293"/>
      <c r="J299" s="293"/>
      <c r="K299" s="293"/>
      <c r="L299" s="365">
        <v>365.15</v>
      </c>
      <c r="M299" s="376"/>
      <c r="N299" s="367">
        <v>8447</v>
      </c>
      <c r="O299" s="268"/>
      <c r="P299" s="268"/>
      <c r="Q299" s="268"/>
      <c r="R299" s="268"/>
      <c r="S299" s="268"/>
      <c r="T299" s="268"/>
      <c r="U299" s="268"/>
      <c r="V299" s="268"/>
      <c r="W299" s="268"/>
      <c r="X299" s="268"/>
      <c r="Y299" s="268"/>
      <c r="Z299" s="268"/>
      <c r="AA299" s="268"/>
      <c r="AB299" s="268"/>
      <c r="AC299" s="268"/>
      <c r="AD299" s="268"/>
      <c r="AE299" s="268"/>
      <c r="AF299" s="268"/>
      <c r="AG299" s="268"/>
      <c r="AH299" s="268"/>
      <c r="AI299" s="268"/>
      <c r="AJ299" s="333"/>
      <c r="AK299" s="278" t="s">
        <v>572</v>
      </c>
      <c r="AL299" s="268"/>
    </row>
    <row r="300" spans="1:38" x14ac:dyDescent="0.2">
      <c r="A300" s="364"/>
      <c r="B300" s="358"/>
      <c r="C300" s="368" t="s">
        <v>603</v>
      </c>
      <c r="D300" s="368"/>
      <c r="E300" s="368"/>
      <c r="F300" s="368"/>
      <c r="G300" s="368"/>
      <c r="H300" s="368"/>
      <c r="I300" s="368"/>
      <c r="J300" s="368"/>
      <c r="K300" s="368"/>
      <c r="L300" s="369">
        <v>42162.66</v>
      </c>
      <c r="M300" s="377"/>
      <c r="N300" s="378">
        <v>365928</v>
      </c>
      <c r="O300" s="268"/>
      <c r="P300" s="268"/>
      <c r="Q300" s="268"/>
      <c r="R300" s="268"/>
      <c r="S300" s="268"/>
      <c r="T300" s="268"/>
      <c r="U300" s="268"/>
      <c r="V300" s="268"/>
      <c r="W300" s="268"/>
      <c r="X300" s="268"/>
      <c r="Y300" s="268"/>
      <c r="Z300" s="268"/>
      <c r="AA300" s="268"/>
      <c r="AB300" s="268"/>
      <c r="AC300" s="268"/>
      <c r="AD300" s="268"/>
      <c r="AE300" s="268"/>
      <c r="AF300" s="268"/>
      <c r="AG300" s="268"/>
      <c r="AH300" s="268"/>
      <c r="AI300" s="268"/>
      <c r="AJ300" s="333"/>
      <c r="AK300" s="268"/>
      <c r="AL300" s="333" t="s">
        <v>603</v>
      </c>
    </row>
    <row r="301" spans="1:38" x14ac:dyDescent="0.2">
      <c r="A301" s="364"/>
      <c r="B301" s="335"/>
      <c r="C301" s="293" t="s">
        <v>557</v>
      </c>
      <c r="D301" s="293"/>
      <c r="E301" s="293"/>
      <c r="F301" s="293"/>
      <c r="G301" s="293"/>
      <c r="H301" s="293"/>
      <c r="I301" s="293"/>
      <c r="J301" s="293"/>
      <c r="K301" s="293"/>
      <c r="L301" s="365"/>
      <c r="M301" s="376"/>
      <c r="N301" s="367"/>
      <c r="O301" s="268"/>
      <c r="P301" s="268"/>
      <c r="Q301" s="268"/>
      <c r="R301" s="268"/>
      <c r="S301" s="268"/>
      <c r="T301" s="268"/>
      <c r="U301" s="268"/>
      <c r="V301" s="268"/>
      <c r="W301" s="268"/>
      <c r="X301" s="268"/>
      <c r="Y301" s="268"/>
      <c r="Z301" s="268"/>
      <c r="AA301" s="268"/>
      <c r="AB301" s="268"/>
      <c r="AC301" s="268"/>
      <c r="AD301" s="268"/>
      <c r="AE301" s="268"/>
      <c r="AF301" s="268"/>
      <c r="AG301" s="268"/>
      <c r="AH301" s="268"/>
      <c r="AI301" s="268"/>
      <c r="AJ301" s="333"/>
      <c r="AK301" s="278" t="s">
        <v>557</v>
      </c>
      <c r="AL301" s="333"/>
    </row>
    <row r="302" spans="1:38" x14ac:dyDescent="0.2">
      <c r="A302" s="364"/>
      <c r="B302" s="335"/>
      <c r="C302" s="293" t="s">
        <v>574</v>
      </c>
      <c r="D302" s="293"/>
      <c r="E302" s="293"/>
      <c r="F302" s="293"/>
      <c r="G302" s="293"/>
      <c r="H302" s="293"/>
      <c r="I302" s="293"/>
      <c r="J302" s="293"/>
      <c r="K302" s="293"/>
      <c r="L302" s="365"/>
      <c r="M302" s="376"/>
      <c r="N302" s="367">
        <v>235071</v>
      </c>
      <c r="O302" s="268"/>
      <c r="P302" s="268"/>
      <c r="Q302" s="268"/>
      <c r="R302" s="268"/>
      <c r="S302" s="268"/>
      <c r="T302" s="268"/>
      <c r="U302" s="268"/>
      <c r="V302" s="268"/>
      <c r="W302" s="268"/>
      <c r="X302" s="268"/>
      <c r="Y302" s="268"/>
      <c r="Z302" s="268"/>
      <c r="AA302" s="268"/>
      <c r="AB302" s="268"/>
      <c r="AC302" s="268"/>
      <c r="AD302" s="268"/>
      <c r="AE302" s="268"/>
      <c r="AF302" s="268"/>
      <c r="AG302" s="268"/>
      <c r="AH302" s="268"/>
      <c r="AI302" s="268"/>
      <c r="AJ302" s="333"/>
      <c r="AK302" s="278" t="s">
        <v>574</v>
      </c>
      <c r="AL302" s="333"/>
    </row>
    <row r="303" spans="1:38" ht="1.5" customHeight="1" x14ac:dyDescent="0.2">
      <c r="B303" s="358"/>
      <c r="C303" s="346"/>
      <c r="D303" s="346"/>
      <c r="E303" s="346"/>
      <c r="F303" s="346"/>
      <c r="G303" s="346"/>
      <c r="H303" s="346"/>
      <c r="I303" s="346"/>
      <c r="J303" s="346"/>
      <c r="K303" s="346"/>
      <c r="L303" s="369"/>
      <c r="M303" s="370"/>
      <c r="N303" s="379"/>
      <c r="O303" s="268"/>
      <c r="P303" s="268"/>
      <c r="Q303" s="268"/>
      <c r="R303" s="268"/>
      <c r="S303" s="268"/>
      <c r="T303" s="268"/>
      <c r="U303" s="268"/>
      <c r="V303" s="268"/>
      <c r="W303" s="268"/>
      <c r="X303" s="268"/>
      <c r="Y303" s="268"/>
      <c r="Z303" s="268"/>
      <c r="AA303" s="268"/>
      <c r="AB303" s="268"/>
      <c r="AC303" s="268"/>
      <c r="AD303" s="268"/>
      <c r="AE303" s="268"/>
      <c r="AF303" s="268"/>
      <c r="AG303" s="268"/>
      <c r="AH303" s="268"/>
      <c r="AI303" s="268"/>
      <c r="AJ303" s="268"/>
      <c r="AK303" s="268"/>
      <c r="AL303" s="268"/>
    </row>
    <row r="304" spans="1:38" ht="53.25" customHeight="1" x14ac:dyDescent="0.2">
      <c r="A304" s="380"/>
      <c r="B304" s="380"/>
      <c r="C304" s="380"/>
      <c r="D304" s="380"/>
      <c r="E304" s="380"/>
      <c r="F304" s="380"/>
      <c r="G304" s="380"/>
      <c r="H304" s="380"/>
      <c r="I304" s="380"/>
      <c r="J304" s="380"/>
      <c r="K304" s="380"/>
      <c r="L304" s="380"/>
      <c r="M304" s="380"/>
      <c r="N304" s="380"/>
      <c r="O304" s="268"/>
      <c r="P304" s="268"/>
      <c r="Q304" s="268"/>
      <c r="R304" s="268"/>
      <c r="S304" s="268"/>
      <c r="T304" s="268"/>
      <c r="U304" s="268"/>
      <c r="V304" s="268"/>
      <c r="W304" s="268"/>
      <c r="X304" s="268"/>
      <c r="Y304" s="268"/>
      <c r="Z304" s="268"/>
      <c r="AA304" s="268"/>
      <c r="AB304" s="268"/>
      <c r="AC304" s="268"/>
      <c r="AD304" s="268"/>
      <c r="AE304" s="268"/>
      <c r="AF304" s="268"/>
      <c r="AG304" s="268"/>
      <c r="AH304" s="268"/>
      <c r="AI304" s="268"/>
      <c r="AJ304" s="268"/>
      <c r="AK304" s="268"/>
      <c r="AL304" s="268"/>
    </row>
    <row r="305" spans="1:38" ht="15" x14ac:dyDescent="0.25">
      <c r="A305" s="381" t="s">
        <v>604</v>
      </c>
      <c r="B305" s="382"/>
      <c r="C305" s="382"/>
      <c r="D305" s="382"/>
      <c r="E305" s="382"/>
      <c r="F305" s="382"/>
      <c r="G305" s="382"/>
      <c r="H305" s="382"/>
      <c r="I305" s="382"/>
      <c r="J305" s="382"/>
      <c r="K305" s="382"/>
      <c r="L305" s="382"/>
      <c r="M305" s="382"/>
      <c r="N305" s="272"/>
      <c r="O305" s="268"/>
      <c r="P305" s="268"/>
      <c r="Q305" s="268"/>
      <c r="R305" s="268"/>
      <c r="S305" s="268"/>
      <c r="T305" s="268"/>
      <c r="U305" s="268"/>
      <c r="V305" s="268"/>
      <c r="W305" s="268"/>
      <c r="X305" s="268"/>
      <c r="Y305" s="268"/>
      <c r="Z305" s="268"/>
      <c r="AA305" s="268"/>
      <c r="AB305" s="268"/>
      <c r="AC305" s="268"/>
      <c r="AD305" s="268"/>
      <c r="AE305" s="268"/>
      <c r="AF305" s="268"/>
      <c r="AG305" s="268"/>
      <c r="AH305" s="268"/>
      <c r="AI305" s="268"/>
      <c r="AJ305" s="268"/>
      <c r="AK305" s="268"/>
      <c r="AL305" s="268"/>
    </row>
    <row r="306" spans="1:38" ht="13.5" customHeight="1" x14ac:dyDescent="0.25">
      <c r="A306" s="383" t="s">
        <v>605</v>
      </c>
      <c r="B306" s="382"/>
      <c r="C306" s="382"/>
      <c r="D306" s="382"/>
      <c r="E306" s="382"/>
      <c r="F306" s="382"/>
      <c r="G306" s="382"/>
      <c r="H306" s="382"/>
      <c r="I306" s="382"/>
      <c r="J306" s="382"/>
      <c r="K306" s="382"/>
      <c r="L306" s="382"/>
      <c r="M306" s="382"/>
      <c r="N306" s="272"/>
      <c r="O306" s="268"/>
      <c r="P306" s="268"/>
      <c r="Q306" s="268"/>
      <c r="R306" s="268"/>
      <c r="S306" s="268"/>
      <c r="T306" s="268"/>
      <c r="U306" s="268"/>
      <c r="V306" s="268"/>
      <c r="W306" s="268"/>
      <c r="X306" s="268"/>
      <c r="Y306" s="268"/>
      <c r="Z306" s="268"/>
      <c r="AA306" s="268"/>
      <c r="AB306" s="268"/>
      <c r="AC306" s="268"/>
      <c r="AD306" s="268"/>
      <c r="AE306" s="268"/>
      <c r="AF306" s="268"/>
      <c r="AG306" s="268"/>
      <c r="AH306" s="268"/>
      <c r="AI306" s="268"/>
      <c r="AJ306" s="268"/>
      <c r="AK306" s="268"/>
      <c r="AL306" s="268"/>
    </row>
    <row r="307" spans="1:38" ht="12.75" customHeight="1" x14ac:dyDescent="0.2">
      <c r="A307" s="384"/>
      <c r="B307" s="385"/>
      <c r="C307" s="386"/>
      <c r="D307" s="384"/>
      <c r="E307" s="387"/>
      <c r="F307" s="387"/>
      <c r="G307" s="387"/>
      <c r="H307" s="387"/>
      <c r="I307" s="387"/>
      <c r="J307" s="387"/>
      <c r="K307" s="387"/>
      <c r="L307" s="388"/>
      <c r="M307" s="388"/>
      <c r="N307" s="272"/>
      <c r="O307" s="268"/>
      <c r="P307" s="268"/>
      <c r="Q307" s="268"/>
      <c r="R307" s="268"/>
      <c r="S307" s="268"/>
      <c r="T307" s="268"/>
      <c r="U307" s="268"/>
      <c r="V307" s="268"/>
      <c r="W307" s="268"/>
      <c r="X307" s="268"/>
      <c r="Y307" s="268"/>
      <c r="Z307" s="268"/>
      <c r="AA307" s="268"/>
      <c r="AB307" s="268"/>
      <c r="AC307" s="268"/>
      <c r="AD307" s="268"/>
      <c r="AE307" s="268"/>
      <c r="AF307" s="268"/>
      <c r="AG307" s="268"/>
      <c r="AH307" s="268"/>
      <c r="AI307" s="268"/>
      <c r="AJ307" s="268"/>
      <c r="AK307" s="268"/>
      <c r="AL307" s="268"/>
    </row>
    <row r="308" spans="1:38" ht="19.5" customHeight="1" x14ac:dyDescent="0.25">
      <c r="A308" s="381" t="s">
        <v>606</v>
      </c>
      <c r="B308" s="382"/>
      <c r="C308" s="382"/>
      <c r="D308" s="382"/>
      <c r="E308" s="382"/>
      <c r="F308" s="382"/>
      <c r="G308" s="382"/>
      <c r="H308" s="382"/>
      <c r="I308" s="382"/>
      <c r="J308" s="382"/>
      <c r="K308" s="382"/>
      <c r="L308" s="382"/>
      <c r="M308" s="382"/>
      <c r="N308" s="272"/>
      <c r="O308" s="268"/>
      <c r="P308" s="268"/>
      <c r="Q308" s="268"/>
      <c r="R308" s="268"/>
      <c r="S308" s="268"/>
      <c r="T308" s="268"/>
      <c r="U308" s="268"/>
      <c r="V308" s="268"/>
      <c r="W308" s="268"/>
      <c r="X308" s="268"/>
      <c r="Y308" s="268"/>
      <c r="Z308" s="268"/>
      <c r="AA308" s="268"/>
      <c r="AB308" s="268"/>
      <c r="AC308" s="268"/>
      <c r="AD308" s="268"/>
      <c r="AE308" s="268"/>
      <c r="AF308" s="268"/>
      <c r="AG308" s="268"/>
      <c r="AH308" s="268"/>
      <c r="AI308" s="268"/>
      <c r="AJ308" s="268"/>
      <c r="AK308" s="268"/>
      <c r="AL308" s="268"/>
    </row>
    <row r="309" spans="1:38" ht="21.75" customHeight="1" x14ac:dyDescent="0.25">
      <c r="A309" s="383" t="s">
        <v>605</v>
      </c>
      <c r="B309" s="382"/>
      <c r="C309" s="382"/>
      <c r="D309" s="382"/>
      <c r="E309" s="382"/>
      <c r="F309" s="382"/>
      <c r="G309" s="382"/>
      <c r="H309" s="382"/>
      <c r="I309" s="382"/>
      <c r="J309" s="382"/>
      <c r="K309" s="382"/>
      <c r="L309" s="382"/>
      <c r="M309" s="382"/>
      <c r="N309" s="389"/>
    </row>
    <row r="310" spans="1:38" x14ac:dyDescent="0.2">
      <c r="B310" s="390"/>
      <c r="D310" s="390"/>
      <c r="F310" s="390"/>
      <c r="O310" s="268"/>
      <c r="P310" s="268"/>
      <c r="Q310" s="268"/>
      <c r="R310" s="268"/>
      <c r="S310" s="268"/>
      <c r="T310" s="268"/>
      <c r="U310" s="268"/>
      <c r="V310" s="268"/>
      <c r="W310" s="268"/>
      <c r="X310" s="268"/>
      <c r="Y310" s="268"/>
      <c r="Z310" s="268"/>
      <c r="AA310" s="268"/>
      <c r="AB310" s="268"/>
      <c r="AC310" s="268"/>
      <c r="AD310" s="268"/>
      <c r="AE310" s="268"/>
      <c r="AF310" s="268"/>
      <c r="AG310" s="268"/>
      <c r="AH310" s="268"/>
      <c r="AI310" s="268"/>
      <c r="AJ310" s="268"/>
      <c r="AK310" s="268"/>
      <c r="AL310" s="268"/>
    </row>
    <row r="328" spans="15:38" x14ac:dyDescent="0.2">
      <c r="O328" s="268"/>
      <c r="P328" s="268"/>
      <c r="Q328" s="268"/>
      <c r="R328" s="268"/>
      <c r="S328" s="268"/>
      <c r="T328" s="268"/>
      <c r="U328" s="268"/>
      <c r="V328" s="268"/>
      <c r="W328" s="268"/>
      <c r="X328" s="268"/>
      <c r="Y328" s="268"/>
      <c r="Z328" s="268"/>
      <c r="AA328" s="268"/>
      <c r="AB328" s="268"/>
      <c r="AC328" s="268"/>
      <c r="AD328" s="268"/>
      <c r="AE328" s="268"/>
      <c r="AF328" s="268"/>
      <c r="AG328" s="268"/>
      <c r="AH328" s="268"/>
      <c r="AI328" s="268"/>
      <c r="AJ328" s="268"/>
      <c r="AK328" s="268"/>
      <c r="AL328" s="268"/>
    </row>
    <row r="334" spans="15:38" x14ac:dyDescent="0.2">
      <c r="O334" s="268"/>
      <c r="P334" s="268"/>
      <c r="Q334" s="268"/>
      <c r="R334" s="268"/>
      <c r="S334" s="268"/>
      <c r="T334" s="268"/>
      <c r="U334" s="268"/>
      <c r="V334" s="268"/>
      <c r="W334" s="268"/>
      <c r="X334" s="268"/>
      <c r="Y334" s="268"/>
      <c r="Z334" s="268"/>
      <c r="AA334" s="268"/>
      <c r="AB334" s="268"/>
      <c r="AC334" s="268"/>
      <c r="AD334" s="268"/>
      <c r="AE334" s="268"/>
      <c r="AF334" s="268"/>
      <c r="AG334" s="268"/>
      <c r="AH334" s="268"/>
      <c r="AI334" s="268"/>
      <c r="AJ334" s="268"/>
      <c r="AK334" s="268"/>
      <c r="AL334" s="268"/>
    </row>
    <row r="347" spans="15:38" x14ac:dyDescent="0.2">
      <c r="O347" s="268"/>
      <c r="P347" s="268"/>
      <c r="Q347" s="268"/>
      <c r="R347" s="268"/>
      <c r="S347" s="268"/>
      <c r="T347" s="268"/>
      <c r="U347" s="268"/>
      <c r="V347" s="268"/>
      <c r="W347" s="268"/>
      <c r="X347" s="268"/>
      <c r="Y347" s="268"/>
      <c r="Z347" s="268"/>
      <c r="AA347" s="268"/>
      <c r="AB347" s="268"/>
      <c r="AC347" s="268"/>
      <c r="AD347" s="268"/>
      <c r="AE347" s="268"/>
      <c r="AF347" s="268"/>
      <c r="AG347" s="268"/>
      <c r="AH347" s="268"/>
      <c r="AI347" s="268"/>
      <c r="AJ347" s="268"/>
      <c r="AK347" s="268"/>
      <c r="AL347" s="268"/>
    </row>
  </sheetData>
  <mergeCells count="294">
    <mergeCell ref="A308:M308"/>
    <mergeCell ref="A309:M309"/>
    <mergeCell ref="C299:K299"/>
    <mergeCell ref="C300:K300"/>
    <mergeCell ref="C301:K301"/>
    <mergeCell ref="C302:K302"/>
    <mergeCell ref="A305:M305"/>
    <mergeCell ref="A306:M306"/>
    <mergeCell ref="C293:K293"/>
    <mergeCell ref="C294:K294"/>
    <mergeCell ref="C295:K295"/>
    <mergeCell ref="C296:K296"/>
    <mergeCell ref="C297:K297"/>
    <mergeCell ref="C298:K298"/>
    <mergeCell ref="C287:K287"/>
    <mergeCell ref="C288:K288"/>
    <mergeCell ref="C289:K289"/>
    <mergeCell ref="C290:K290"/>
    <mergeCell ref="C291:K291"/>
    <mergeCell ref="C292:K292"/>
    <mergeCell ref="C281:K281"/>
    <mergeCell ref="C282:K282"/>
    <mergeCell ref="C283:K283"/>
    <mergeCell ref="C284:K284"/>
    <mergeCell ref="C285:K285"/>
    <mergeCell ref="C286:K286"/>
    <mergeCell ref="C274:K274"/>
    <mergeCell ref="C275:K275"/>
    <mergeCell ref="C276:K276"/>
    <mergeCell ref="C277:K277"/>
    <mergeCell ref="C279:K279"/>
    <mergeCell ref="C280:K280"/>
    <mergeCell ref="C268:K268"/>
    <mergeCell ref="C269:K269"/>
    <mergeCell ref="C270:K270"/>
    <mergeCell ref="C271:K271"/>
    <mergeCell ref="C272:K272"/>
    <mergeCell ref="C273:K273"/>
    <mergeCell ref="C262:K262"/>
    <mergeCell ref="C263:K263"/>
    <mergeCell ref="C264:K264"/>
    <mergeCell ref="C265:K265"/>
    <mergeCell ref="C266:K266"/>
    <mergeCell ref="C267:K267"/>
    <mergeCell ref="C255:N255"/>
    <mergeCell ref="C256:E256"/>
    <mergeCell ref="C257:E257"/>
    <mergeCell ref="C259:K259"/>
    <mergeCell ref="C260:K260"/>
    <mergeCell ref="C261:K261"/>
    <mergeCell ref="C249:E249"/>
    <mergeCell ref="C250:E250"/>
    <mergeCell ref="C251:E251"/>
    <mergeCell ref="C252:E252"/>
    <mergeCell ref="C253:E253"/>
    <mergeCell ref="C254:E254"/>
    <mergeCell ref="C243:N243"/>
    <mergeCell ref="C244:E244"/>
    <mergeCell ref="C245:E245"/>
    <mergeCell ref="C246:E246"/>
    <mergeCell ref="C247:E247"/>
    <mergeCell ref="C248:E248"/>
    <mergeCell ref="C237:E237"/>
    <mergeCell ref="C238:E238"/>
    <mergeCell ref="C239:E239"/>
    <mergeCell ref="C240:E240"/>
    <mergeCell ref="C241:E241"/>
    <mergeCell ref="C242:E242"/>
    <mergeCell ref="C231:N231"/>
    <mergeCell ref="C232:E232"/>
    <mergeCell ref="C233:E233"/>
    <mergeCell ref="C234:E234"/>
    <mergeCell ref="C235:E235"/>
    <mergeCell ref="C236:E236"/>
    <mergeCell ref="C225:K225"/>
    <mergeCell ref="C226:K226"/>
    <mergeCell ref="C227:K227"/>
    <mergeCell ref="C228:K228"/>
    <mergeCell ref="A229:N229"/>
    <mergeCell ref="C230:E230"/>
    <mergeCell ref="C219:K219"/>
    <mergeCell ref="C220:K220"/>
    <mergeCell ref="C221:K221"/>
    <mergeCell ref="C222:K222"/>
    <mergeCell ref="C223:K223"/>
    <mergeCell ref="C224:K224"/>
    <mergeCell ref="C213:K213"/>
    <mergeCell ref="C214:K214"/>
    <mergeCell ref="C215:K215"/>
    <mergeCell ref="C216:K216"/>
    <mergeCell ref="C217:K217"/>
    <mergeCell ref="C218:K218"/>
    <mergeCell ref="C207:K207"/>
    <mergeCell ref="C208:K208"/>
    <mergeCell ref="C209:K209"/>
    <mergeCell ref="C210:K210"/>
    <mergeCell ref="C211:K211"/>
    <mergeCell ref="C212:K212"/>
    <mergeCell ref="C200:E200"/>
    <mergeCell ref="C201:N201"/>
    <mergeCell ref="C202:E202"/>
    <mergeCell ref="C203:N203"/>
    <mergeCell ref="C205:K205"/>
    <mergeCell ref="C206:K206"/>
    <mergeCell ref="C194:E194"/>
    <mergeCell ref="C195:N195"/>
    <mergeCell ref="C196:E196"/>
    <mergeCell ref="C197:N197"/>
    <mergeCell ref="C198:E198"/>
    <mergeCell ref="C199:N199"/>
    <mergeCell ref="C188:E188"/>
    <mergeCell ref="A189:N189"/>
    <mergeCell ref="C190:E190"/>
    <mergeCell ref="C191:N191"/>
    <mergeCell ref="C192:E192"/>
    <mergeCell ref="C193:N193"/>
    <mergeCell ref="C182:E182"/>
    <mergeCell ref="C183:N183"/>
    <mergeCell ref="A184:N184"/>
    <mergeCell ref="C185:E185"/>
    <mergeCell ref="C186:E186"/>
    <mergeCell ref="C187:E187"/>
    <mergeCell ref="C176:E176"/>
    <mergeCell ref="C177:N177"/>
    <mergeCell ref="C178:E178"/>
    <mergeCell ref="C179:N179"/>
    <mergeCell ref="C180:E180"/>
    <mergeCell ref="C181:N181"/>
    <mergeCell ref="C170:E170"/>
    <mergeCell ref="C171:E171"/>
    <mergeCell ref="C172:E172"/>
    <mergeCell ref="A173:N173"/>
    <mergeCell ref="A174:N174"/>
    <mergeCell ref="C175:E175"/>
    <mergeCell ref="C164:E164"/>
    <mergeCell ref="C165:E165"/>
    <mergeCell ref="C166:E166"/>
    <mergeCell ref="C167:E167"/>
    <mergeCell ref="C168:E168"/>
    <mergeCell ref="C169:E169"/>
    <mergeCell ref="C158:N158"/>
    <mergeCell ref="C159:N159"/>
    <mergeCell ref="C160:E160"/>
    <mergeCell ref="C161:E161"/>
    <mergeCell ref="C162:E162"/>
    <mergeCell ref="C163:E163"/>
    <mergeCell ref="C152:E152"/>
    <mergeCell ref="C153:E153"/>
    <mergeCell ref="C154:E154"/>
    <mergeCell ref="C155:N155"/>
    <mergeCell ref="A156:N156"/>
    <mergeCell ref="C157:E157"/>
    <mergeCell ref="C146:E146"/>
    <mergeCell ref="C147:E147"/>
    <mergeCell ref="C148:E148"/>
    <mergeCell ref="C149:E149"/>
    <mergeCell ref="C150:E150"/>
    <mergeCell ref="C151:E151"/>
    <mergeCell ref="C140:E140"/>
    <mergeCell ref="C141:E141"/>
    <mergeCell ref="C142:N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28:E128"/>
    <mergeCell ref="C129:N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16:E116"/>
    <mergeCell ref="C117:E117"/>
    <mergeCell ref="C118:E118"/>
    <mergeCell ref="C119:E119"/>
    <mergeCell ref="C120:E120"/>
    <mergeCell ref="C121:E121"/>
    <mergeCell ref="C110:N110"/>
    <mergeCell ref="A111:N111"/>
    <mergeCell ref="C112:E112"/>
    <mergeCell ref="C113:N113"/>
    <mergeCell ref="C114:E114"/>
    <mergeCell ref="C115:E115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92:N92"/>
    <mergeCell ref="A93:N93"/>
    <mergeCell ref="C94:E94"/>
    <mergeCell ref="C95:N95"/>
    <mergeCell ref="C96:E96"/>
    <mergeCell ref="C97:E97"/>
    <mergeCell ref="C86:E86"/>
    <mergeCell ref="C87:E87"/>
    <mergeCell ref="C88:E88"/>
    <mergeCell ref="C89:N89"/>
    <mergeCell ref="C90:N90"/>
    <mergeCell ref="C91:E91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N66"/>
    <mergeCell ref="C67:E67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N54"/>
    <mergeCell ref="C55:E55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N42"/>
    <mergeCell ref="C43:E43"/>
    <mergeCell ref="B24:F24"/>
    <mergeCell ref="B25:F25"/>
    <mergeCell ref="L34:M34"/>
    <mergeCell ref="A36:A38"/>
    <mergeCell ref="B36:B38"/>
    <mergeCell ref="C36:E38"/>
    <mergeCell ref="F36:F38"/>
    <mergeCell ref="G36:I37"/>
    <mergeCell ref="J36:L37"/>
    <mergeCell ref="M36:M38"/>
    <mergeCell ref="A15:N15"/>
    <mergeCell ref="A17:N17"/>
    <mergeCell ref="A18:N18"/>
    <mergeCell ref="A19:N19"/>
    <mergeCell ref="A21:N21"/>
    <mergeCell ref="A22:N22"/>
    <mergeCell ref="A7:D7"/>
    <mergeCell ref="J7:L7"/>
    <mergeCell ref="C8:D8"/>
    <mergeCell ref="M8:N8"/>
    <mergeCell ref="D11:N11"/>
    <mergeCell ref="A14:N14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5" max="34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2"/>
  <sheetViews>
    <sheetView view="pageBreakPreview" zoomScale="85" zoomScaleNormal="100" zoomScaleSheetLayoutView="85" workbookViewId="0">
      <selection activeCell="AN475" sqref="AN475"/>
    </sheetView>
  </sheetViews>
  <sheetFormatPr defaultColWidth="9.140625" defaultRowHeight="11.25" x14ac:dyDescent="0.2"/>
  <cols>
    <col min="1" max="1" width="8.85546875" style="391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12" style="268" customWidth="1"/>
    <col min="10" max="10" width="12.28515625" style="268" customWidth="1"/>
    <col min="11" max="11" width="8.5703125" style="268" customWidth="1"/>
    <col min="12" max="12" width="12" style="268" customWidth="1"/>
    <col min="13" max="13" width="7.85546875" style="268" customWidth="1"/>
    <col min="14" max="14" width="13.28515625" style="268" customWidth="1"/>
    <col min="15" max="15" width="1.140625" style="268" hidden="1" customWidth="1"/>
    <col min="16" max="16" width="73.85546875" style="268" hidden="1" customWidth="1"/>
    <col min="17" max="17" width="83.42578125" style="268" hidden="1" customWidth="1"/>
    <col min="18" max="24" width="9.140625" style="268"/>
    <col min="25" max="25" width="49.85546875" style="278" hidden="1" customWidth="1"/>
    <col min="26" max="26" width="54" style="278" hidden="1" customWidth="1"/>
    <col min="27" max="27" width="114.5703125" style="278" hidden="1" customWidth="1"/>
    <col min="28" max="31" width="154" style="278" hidden="1" customWidth="1"/>
    <col min="32" max="32" width="34.140625" style="278" hidden="1" customWidth="1"/>
    <col min="33" max="33" width="125" style="278" hidden="1" customWidth="1"/>
    <col min="34" max="37" width="34.140625" style="278" hidden="1" customWidth="1"/>
    <col min="38" max="38" width="125" style="278" hidden="1" customWidth="1"/>
    <col min="39" max="41" width="91.85546875" style="278" hidden="1" customWidth="1"/>
    <col min="42" max="16384" width="9.140625" style="268"/>
  </cols>
  <sheetData>
    <row r="1" spans="1:28" s="389" customFormat="1" ht="15" x14ac:dyDescent="0.25"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2" t="s">
        <v>187</v>
      </c>
    </row>
    <row r="2" spans="1:28" s="389" customFormat="1" ht="11.25" customHeight="1" x14ac:dyDescent="0.25"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2" t="s">
        <v>188</v>
      </c>
    </row>
    <row r="3" spans="1:28" s="389" customFormat="1" ht="8.25" customHeight="1" x14ac:dyDescent="0.25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2"/>
    </row>
    <row r="4" spans="1:28" s="389" customFormat="1" ht="14.25" customHeight="1" x14ac:dyDescent="0.25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</row>
    <row r="5" spans="1:28" s="389" customFormat="1" ht="12" customHeight="1" x14ac:dyDescent="0.25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</row>
    <row r="6" spans="1:28" s="389" customFormat="1" ht="15" customHeight="1" x14ac:dyDescent="0.25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Y6" s="278" t="s">
        <v>189</v>
      </c>
      <c r="Z6" s="278" t="s">
        <v>189</v>
      </c>
    </row>
    <row r="7" spans="1:28" s="389" customFormat="1" ht="17.25" customHeight="1" x14ac:dyDescent="0.25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</row>
    <row r="8" spans="1:28" s="389" customFormat="1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</row>
    <row r="9" spans="1:28" s="389" customFormat="1" ht="15.75" customHeight="1" x14ac:dyDescent="0.25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</row>
    <row r="10" spans="1:28" s="389" customFormat="1" ht="15.75" customHeight="1" x14ac:dyDescent="0.25">
      <c r="A10" s="393"/>
      <c r="B10" s="393"/>
      <c r="C10" s="393"/>
      <c r="D10" s="393"/>
      <c r="E10" s="393"/>
      <c r="F10" s="394"/>
      <c r="G10" s="393"/>
      <c r="H10" s="393"/>
      <c r="I10" s="393"/>
      <c r="J10" s="288"/>
      <c r="K10" s="288"/>
      <c r="L10" s="271"/>
      <c r="M10" s="271"/>
      <c r="N10" s="289"/>
    </row>
    <row r="11" spans="1:28" s="389" customFormat="1" ht="45.75" x14ac:dyDescent="0.25">
      <c r="A11" s="395" t="s">
        <v>191</v>
      </c>
      <c r="B11" s="396"/>
      <c r="C11" s="393"/>
      <c r="D11" s="397" t="s">
        <v>192</v>
      </c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AA11" s="274" t="s">
        <v>192</v>
      </c>
    </row>
    <row r="12" spans="1:28" s="389" customFormat="1" ht="14.25" customHeight="1" x14ac:dyDescent="0.25">
      <c r="A12" s="395" t="s">
        <v>193</v>
      </c>
      <c r="B12" s="396"/>
      <c r="C12" s="393"/>
      <c r="D12" s="398" t="s">
        <v>661</v>
      </c>
      <c r="E12" s="398"/>
      <c r="F12" s="398"/>
      <c r="G12" s="398"/>
      <c r="H12" s="398"/>
      <c r="I12" s="398"/>
      <c r="J12" s="398"/>
      <c r="K12" s="398"/>
      <c r="L12" s="398"/>
      <c r="M12" s="398"/>
      <c r="N12" s="398"/>
    </row>
    <row r="13" spans="1:28" s="389" customFormat="1" ht="2.25" customHeight="1" x14ac:dyDescent="0.25">
      <c r="A13" s="395"/>
      <c r="B13" s="396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</row>
    <row r="14" spans="1:28" s="389" customFormat="1" ht="8.25" customHeight="1" x14ac:dyDescent="0.25">
      <c r="A14" s="399"/>
      <c r="B14" s="393"/>
      <c r="C14" s="393"/>
      <c r="D14" s="393"/>
      <c r="E14" s="393"/>
      <c r="F14" s="396"/>
      <c r="G14" s="396"/>
      <c r="H14" s="396"/>
      <c r="I14" s="396"/>
      <c r="J14" s="396"/>
      <c r="K14" s="396"/>
      <c r="L14" s="396"/>
      <c r="M14" s="396"/>
      <c r="N14" s="396"/>
    </row>
    <row r="15" spans="1:28" s="389" customFormat="1" ht="34.5" x14ac:dyDescent="0.25">
      <c r="A15" s="400" t="s">
        <v>131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AB15" s="274" t="s">
        <v>131</v>
      </c>
    </row>
    <row r="16" spans="1:28" s="389" customFormat="1" ht="15" x14ac:dyDescent="0.25">
      <c r="A16" s="401" t="s">
        <v>196</v>
      </c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</row>
    <row r="17" spans="1:30" s="389" customFormat="1" ht="8.25" customHeight="1" x14ac:dyDescent="0.25">
      <c r="A17" s="402"/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</row>
    <row r="18" spans="1:30" s="389" customFormat="1" ht="15" x14ac:dyDescent="0.25">
      <c r="A18" s="400"/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AC18" s="274" t="s">
        <v>189</v>
      </c>
    </row>
    <row r="19" spans="1:30" s="389" customFormat="1" ht="15" x14ac:dyDescent="0.25">
      <c r="A19" s="401" t="s">
        <v>197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</row>
    <row r="20" spans="1:30" s="389" customFormat="1" ht="24" customHeight="1" x14ac:dyDescent="0.25">
      <c r="A20" s="403" t="s">
        <v>662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  <c r="N20" s="403"/>
    </row>
    <row r="21" spans="1:30" s="389" customFormat="1" ht="8.25" customHeight="1" x14ac:dyDescent="0.25">
      <c r="A21" s="404"/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</row>
    <row r="22" spans="1:30" s="389" customFormat="1" ht="15" x14ac:dyDescent="0.25">
      <c r="A22" s="405" t="s">
        <v>137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AD22" s="274" t="s">
        <v>137</v>
      </c>
    </row>
    <row r="23" spans="1:30" s="389" customFormat="1" ht="13.5" customHeight="1" x14ac:dyDescent="0.25">
      <c r="A23" s="401" t="s">
        <v>663</v>
      </c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401"/>
      <c r="N23" s="401"/>
    </row>
    <row r="24" spans="1:30" s="389" customFormat="1" ht="15" customHeight="1" x14ac:dyDescent="0.25">
      <c r="A24" s="393" t="s">
        <v>201</v>
      </c>
      <c r="B24" s="406" t="s">
        <v>202</v>
      </c>
      <c r="C24" s="391" t="s">
        <v>203</v>
      </c>
      <c r="D24" s="391"/>
      <c r="E24" s="391"/>
      <c r="F24" s="407"/>
      <c r="G24" s="407"/>
      <c r="H24" s="407"/>
      <c r="I24" s="407"/>
      <c r="J24" s="407"/>
      <c r="K24" s="407"/>
      <c r="L24" s="407"/>
      <c r="M24" s="407"/>
      <c r="N24" s="407"/>
    </row>
    <row r="25" spans="1:30" s="389" customFormat="1" ht="18" customHeight="1" x14ac:dyDescent="0.25">
      <c r="A25" s="393" t="s">
        <v>204</v>
      </c>
      <c r="B25" s="408" t="s">
        <v>205</v>
      </c>
      <c r="C25" s="408"/>
      <c r="D25" s="408"/>
      <c r="E25" s="408"/>
      <c r="F25" s="408"/>
      <c r="G25" s="407"/>
      <c r="H25" s="407"/>
      <c r="I25" s="407"/>
      <c r="J25" s="407"/>
      <c r="K25" s="407"/>
      <c r="L25" s="407"/>
      <c r="M25" s="407"/>
      <c r="N25" s="407"/>
    </row>
    <row r="26" spans="1:30" s="389" customFormat="1" ht="15" x14ac:dyDescent="0.25">
      <c r="A26" s="393"/>
      <c r="B26" s="409" t="s">
        <v>206</v>
      </c>
      <c r="C26" s="409"/>
      <c r="D26" s="409"/>
      <c r="E26" s="409"/>
      <c r="F26" s="409"/>
      <c r="G26" s="410"/>
      <c r="H26" s="410"/>
      <c r="I26" s="410"/>
      <c r="J26" s="410"/>
      <c r="K26" s="410"/>
      <c r="L26" s="410"/>
      <c r="M26" s="411"/>
      <c r="N26" s="410"/>
    </row>
    <row r="27" spans="1:30" s="389" customFormat="1" ht="9.75" customHeight="1" x14ac:dyDescent="0.25">
      <c r="A27" s="393"/>
      <c r="B27" s="393"/>
      <c r="C27" s="393"/>
      <c r="D27" s="412"/>
      <c r="E27" s="412"/>
      <c r="F27" s="412"/>
      <c r="G27" s="412"/>
      <c r="H27" s="412"/>
      <c r="I27" s="412"/>
      <c r="J27" s="412"/>
      <c r="K27" s="412"/>
      <c r="L27" s="412"/>
      <c r="M27" s="410"/>
      <c r="N27" s="410"/>
    </row>
    <row r="28" spans="1:30" s="389" customFormat="1" ht="15" x14ac:dyDescent="0.25">
      <c r="A28" s="413" t="s">
        <v>207</v>
      </c>
      <c r="B28" s="393"/>
      <c r="C28" s="393"/>
      <c r="D28" s="414" t="s">
        <v>208</v>
      </c>
      <c r="E28" s="415"/>
      <c r="F28" s="416"/>
      <c r="G28" s="417"/>
      <c r="H28" s="417"/>
      <c r="I28" s="417"/>
      <c r="J28" s="417"/>
      <c r="K28" s="417"/>
      <c r="L28" s="417"/>
      <c r="M28" s="417"/>
      <c r="N28" s="417"/>
    </row>
    <row r="29" spans="1:30" s="389" customFormat="1" ht="9.75" customHeight="1" x14ac:dyDescent="0.25">
      <c r="A29" s="393"/>
      <c r="B29" s="272"/>
      <c r="C29" s="272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</row>
    <row r="30" spans="1:30" s="389" customFormat="1" ht="12.75" customHeight="1" x14ac:dyDescent="0.25">
      <c r="A30" s="413" t="s">
        <v>209</v>
      </c>
      <c r="B30" s="272"/>
      <c r="C30" s="419">
        <v>48.88</v>
      </c>
      <c r="D30" s="311" t="s">
        <v>664</v>
      </c>
      <c r="E30" s="420" t="s">
        <v>211</v>
      </c>
      <c r="G30" s="272"/>
      <c r="H30" s="272"/>
      <c r="I30" s="272"/>
      <c r="J30" s="272"/>
      <c r="K30" s="272"/>
      <c r="L30" s="421"/>
      <c r="M30" s="421"/>
      <c r="N30" s="272"/>
    </row>
    <row r="31" spans="1:30" s="389" customFormat="1" ht="12.75" customHeight="1" x14ac:dyDescent="0.25">
      <c r="A31" s="393"/>
      <c r="B31" s="422" t="s">
        <v>212</v>
      </c>
      <c r="C31" s="423"/>
      <c r="D31" s="314"/>
      <c r="E31" s="420"/>
      <c r="G31" s="272"/>
    </row>
    <row r="32" spans="1:30" s="389" customFormat="1" ht="12.75" customHeight="1" x14ac:dyDescent="0.25">
      <c r="A32" s="393"/>
      <c r="B32" s="288" t="s">
        <v>10</v>
      </c>
      <c r="C32" s="419">
        <v>0</v>
      </c>
      <c r="D32" s="311" t="s">
        <v>220</v>
      </c>
      <c r="E32" s="420" t="s">
        <v>211</v>
      </c>
      <c r="G32" s="272" t="s">
        <v>214</v>
      </c>
      <c r="I32" s="272"/>
      <c r="J32" s="272"/>
      <c r="K32" s="272"/>
      <c r="L32" s="419">
        <v>23.28</v>
      </c>
      <c r="M32" s="424" t="s">
        <v>665</v>
      </c>
      <c r="N32" s="420" t="s">
        <v>211</v>
      </c>
    </row>
    <row r="33" spans="1:36" s="389" customFormat="1" ht="12.75" customHeight="1" x14ac:dyDescent="0.25">
      <c r="A33" s="393"/>
      <c r="B33" s="288" t="s">
        <v>11</v>
      </c>
      <c r="C33" s="419">
        <v>0</v>
      </c>
      <c r="D33" s="315" t="s">
        <v>220</v>
      </c>
      <c r="E33" s="420" t="s">
        <v>211</v>
      </c>
      <c r="G33" s="272" t="s">
        <v>217</v>
      </c>
      <c r="I33" s="272"/>
      <c r="J33" s="272"/>
      <c r="K33" s="272"/>
      <c r="L33" s="425">
        <v>154.38</v>
      </c>
      <c r="M33" s="425"/>
      <c r="N33" s="420" t="s">
        <v>218</v>
      </c>
    </row>
    <row r="34" spans="1:36" s="389" customFormat="1" ht="12.75" customHeight="1" x14ac:dyDescent="0.25">
      <c r="A34" s="393"/>
      <c r="B34" s="288" t="s">
        <v>219</v>
      </c>
      <c r="C34" s="419">
        <v>0</v>
      </c>
      <c r="D34" s="315" t="s">
        <v>220</v>
      </c>
      <c r="E34" s="420" t="s">
        <v>211</v>
      </c>
      <c r="G34" s="272" t="s">
        <v>221</v>
      </c>
      <c r="I34" s="272"/>
      <c r="J34" s="272"/>
      <c r="K34" s="272"/>
      <c r="L34" s="425"/>
      <c r="M34" s="425"/>
      <c r="N34" s="420" t="s">
        <v>218</v>
      </c>
    </row>
    <row r="35" spans="1:36" s="389" customFormat="1" ht="12.75" customHeight="1" x14ac:dyDescent="0.25">
      <c r="A35" s="393"/>
      <c r="B35" s="288" t="s">
        <v>222</v>
      </c>
      <c r="C35" s="419">
        <v>48.88</v>
      </c>
      <c r="D35" s="311" t="s">
        <v>664</v>
      </c>
      <c r="E35" s="420" t="s">
        <v>211</v>
      </c>
      <c r="G35" s="272" t="s">
        <v>223</v>
      </c>
      <c r="H35" s="272"/>
      <c r="I35" s="272"/>
      <c r="J35" s="272"/>
      <c r="K35" s="272"/>
      <c r="L35" s="426" t="s">
        <v>666</v>
      </c>
      <c r="M35" s="426"/>
      <c r="N35" s="272"/>
    </row>
    <row r="36" spans="1:36" s="389" customFormat="1" ht="9.75" customHeight="1" x14ac:dyDescent="0.25">
      <c r="A36" s="427"/>
    </row>
    <row r="37" spans="1:36" s="389" customFormat="1" ht="36" customHeight="1" x14ac:dyDescent="0.25">
      <c r="A37" s="428" t="s">
        <v>224</v>
      </c>
      <c r="B37" s="319" t="s">
        <v>143</v>
      </c>
      <c r="C37" s="319" t="s">
        <v>225</v>
      </c>
      <c r="D37" s="319"/>
      <c r="E37" s="319"/>
      <c r="F37" s="319" t="s">
        <v>226</v>
      </c>
      <c r="G37" s="319" t="s">
        <v>227</v>
      </c>
      <c r="H37" s="319"/>
      <c r="I37" s="319"/>
      <c r="J37" s="319" t="s">
        <v>228</v>
      </c>
      <c r="K37" s="319"/>
      <c r="L37" s="319"/>
      <c r="M37" s="319" t="s">
        <v>229</v>
      </c>
      <c r="N37" s="319" t="s">
        <v>230</v>
      </c>
    </row>
    <row r="38" spans="1:36" s="389" customFormat="1" ht="11.25" customHeight="1" x14ac:dyDescent="0.25">
      <c r="A38" s="428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36" s="389" customFormat="1" ht="34.5" customHeight="1" x14ac:dyDescent="0.25">
      <c r="A39" s="428"/>
      <c r="B39" s="319"/>
      <c r="C39" s="319"/>
      <c r="D39" s="319"/>
      <c r="E39" s="319"/>
      <c r="F39" s="319"/>
      <c r="G39" s="320" t="s">
        <v>231</v>
      </c>
      <c r="H39" s="320" t="s">
        <v>232</v>
      </c>
      <c r="I39" s="320" t="s">
        <v>233</v>
      </c>
      <c r="J39" s="320" t="s">
        <v>231</v>
      </c>
      <c r="K39" s="320" t="s">
        <v>232</v>
      </c>
      <c r="L39" s="320" t="s">
        <v>234</v>
      </c>
      <c r="M39" s="319"/>
      <c r="N39" s="319"/>
    </row>
    <row r="40" spans="1:36" s="389" customFormat="1" ht="15" x14ac:dyDescent="0.25">
      <c r="A40" s="429">
        <v>1</v>
      </c>
      <c r="B40" s="321">
        <v>2</v>
      </c>
      <c r="C40" s="322">
        <v>3</v>
      </c>
      <c r="D40" s="322"/>
      <c r="E40" s="322"/>
      <c r="F40" s="321">
        <v>4</v>
      </c>
      <c r="G40" s="321">
        <v>5</v>
      </c>
      <c r="H40" s="321">
        <v>6</v>
      </c>
      <c r="I40" s="321">
        <v>7</v>
      </c>
      <c r="J40" s="321">
        <v>8</v>
      </c>
      <c r="K40" s="321">
        <v>9</v>
      </c>
      <c r="L40" s="321">
        <v>10</v>
      </c>
      <c r="M40" s="321">
        <v>11</v>
      </c>
      <c r="N40" s="321">
        <v>12</v>
      </c>
      <c r="O40" s="430"/>
      <c r="P40" s="430"/>
      <c r="Q40" s="430"/>
    </row>
    <row r="41" spans="1:36" s="389" customFormat="1" ht="15" x14ac:dyDescent="0.25">
      <c r="A41" s="431" t="s">
        <v>667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3"/>
      <c r="AE41" s="326" t="s">
        <v>667</v>
      </c>
    </row>
    <row r="42" spans="1:36" s="389" customFormat="1" ht="23.25" x14ac:dyDescent="0.25">
      <c r="A42" s="434" t="s">
        <v>236</v>
      </c>
      <c r="B42" s="435" t="s">
        <v>668</v>
      </c>
      <c r="C42" s="436" t="s">
        <v>669</v>
      </c>
      <c r="D42" s="436"/>
      <c r="E42" s="436"/>
      <c r="F42" s="437" t="s">
        <v>670</v>
      </c>
      <c r="G42" s="330"/>
      <c r="H42" s="330"/>
      <c r="I42" s="438">
        <v>4</v>
      </c>
      <c r="J42" s="360"/>
      <c r="K42" s="330"/>
      <c r="L42" s="360"/>
      <c r="M42" s="330"/>
      <c r="N42" s="439"/>
      <c r="AE42" s="326"/>
      <c r="AF42" s="333" t="s">
        <v>669</v>
      </c>
    </row>
    <row r="43" spans="1:36" s="389" customFormat="1" ht="15" x14ac:dyDescent="0.25">
      <c r="A43" s="440"/>
      <c r="B43" s="441"/>
      <c r="C43" s="293" t="s">
        <v>671</v>
      </c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336"/>
      <c r="AE43" s="326"/>
      <c r="AF43" s="333"/>
      <c r="AG43" s="278" t="s">
        <v>671</v>
      </c>
    </row>
    <row r="44" spans="1:36" s="389" customFormat="1" ht="15" x14ac:dyDescent="0.25">
      <c r="A44" s="364"/>
      <c r="B44" s="441" t="s">
        <v>236</v>
      </c>
      <c r="C44" s="442" t="s">
        <v>242</v>
      </c>
      <c r="D44" s="442"/>
      <c r="E44" s="442"/>
      <c r="F44" s="443"/>
      <c r="G44" s="338"/>
      <c r="H44" s="338"/>
      <c r="I44" s="338"/>
      <c r="J44" s="444">
        <v>12.81</v>
      </c>
      <c r="K44" s="445">
        <v>0.8</v>
      </c>
      <c r="L44" s="444">
        <v>40.99</v>
      </c>
      <c r="M44" s="446">
        <v>12.21</v>
      </c>
      <c r="N44" s="447">
        <v>500</v>
      </c>
      <c r="AE44" s="326"/>
      <c r="AF44" s="333"/>
      <c r="AH44" s="278" t="s">
        <v>242</v>
      </c>
    </row>
    <row r="45" spans="1:36" s="389" customFormat="1" ht="15" x14ac:dyDescent="0.25">
      <c r="A45" s="448"/>
      <c r="B45" s="441"/>
      <c r="C45" s="442" t="s">
        <v>248</v>
      </c>
      <c r="D45" s="442"/>
      <c r="E45" s="442"/>
      <c r="F45" s="443" t="s">
        <v>249</v>
      </c>
      <c r="G45" s="449">
        <v>1</v>
      </c>
      <c r="H45" s="445">
        <v>0.8</v>
      </c>
      <c r="I45" s="445">
        <v>3.2</v>
      </c>
      <c r="J45" s="335"/>
      <c r="K45" s="338"/>
      <c r="L45" s="335"/>
      <c r="M45" s="338"/>
      <c r="N45" s="351"/>
      <c r="AE45" s="326"/>
      <c r="AF45" s="333"/>
      <c r="AI45" s="278" t="s">
        <v>248</v>
      </c>
    </row>
    <row r="46" spans="1:36" s="389" customFormat="1" ht="15" x14ac:dyDescent="0.25">
      <c r="A46" s="450"/>
      <c r="B46" s="441"/>
      <c r="C46" s="451" t="s">
        <v>255</v>
      </c>
      <c r="D46" s="451"/>
      <c r="E46" s="451"/>
      <c r="F46" s="452"/>
      <c r="G46" s="342"/>
      <c r="H46" s="342"/>
      <c r="I46" s="342"/>
      <c r="J46" s="453">
        <v>12.81</v>
      </c>
      <c r="K46" s="342"/>
      <c r="L46" s="453">
        <v>40.99</v>
      </c>
      <c r="M46" s="342"/>
      <c r="N46" s="454">
        <v>500</v>
      </c>
      <c r="AE46" s="326"/>
      <c r="AF46" s="333"/>
      <c r="AJ46" s="278" t="s">
        <v>255</v>
      </c>
    </row>
    <row r="47" spans="1:36" s="389" customFormat="1" ht="15" x14ac:dyDescent="0.25">
      <c r="A47" s="448"/>
      <c r="B47" s="441"/>
      <c r="C47" s="442" t="s">
        <v>256</v>
      </c>
      <c r="D47" s="442"/>
      <c r="E47" s="442"/>
      <c r="F47" s="443"/>
      <c r="G47" s="338"/>
      <c r="H47" s="338"/>
      <c r="I47" s="338"/>
      <c r="J47" s="335"/>
      <c r="K47" s="338"/>
      <c r="L47" s="444">
        <v>40.99</v>
      </c>
      <c r="M47" s="338"/>
      <c r="N47" s="447">
        <v>500</v>
      </c>
      <c r="AE47" s="326"/>
      <c r="AF47" s="333"/>
      <c r="AI47" s="278" t="s">
        <v>256</v>
      </c>
    </row>
    <row r="48" spans="1:36" s="389" customFormat="1" ht="23.25" x14ac:dyDescent="0.25">
      <c r="A48" s="448"/>
      <c r="B48" s="441" t="s">
        <v>672</v>
      </c>
      <c r="C48" s="442" t="s">
        <v>673</v>
      </c>
      <c r="D48" s="442"/>
      <c r="E48" s="442"/>
      <c r="F48" s="443" t="s">
        <v>259</v>
      </c>
      <c r="G48" s="449">
        <v>74</v>
      </c>
      <c r="H48" s="338"/>
      <c r="I48" s="449">
        <v>74</v>
      </c>
      <c r="J48" s="335"/>
      <c r="K48" s="338"/>
      <c r="L48" s="444">
        <v>30.33</v>
      </c>
      <c r="M48" s="338"/>
      <c r="N48" s="447">
        <v>370</v>
      </c>
      <c r="AE48" s="326"/>
      <c r="AF48" s="333"/>
      <c r="AI48" s="278" t="s">
        <v>673</v>
      </c>
    </row>
    <row r="49" spans="1:38" s="389" customFormat="1" ht="23.25" x14ac:dyDescent="0.25">
      <c r="A49" s="448"/>
      <c r="B49" s="441" t="s">
        <v>674</v>
      </c>
      <c r="C49" s="442" t="s">
        <v>675</v>
      </c>
      <c r="D49" s="442"/>
      <c r="E49" s="442"/>
      <c r="F49" s="443" t="s">
        <v>259</v>
      </c>
      <c r="G49" s="449">
        <v>36</v>
      </c>
      <c r="H49" s="338"/>
      <c r="I49" s="449">
        <v>36</v>
      </c>
      <c r="J49" s="335"/>
      <c r="K49" s="338"/>
      <c r="L49" s="444">
        <v>14.76</v>
      </c>
      <c r="M49" s="338"/>
      <c r="N49" s="447">
        <v>180</v>
      </c>
      <c r="AE49" s="326"/>
      <c r="AF49" s="333"/>
      <c r="AI49" s="278" t="s">
        <v>675</v>
      </c>
    </row>
    <row r="50" spans="1:38" s="389" customFormat="1" ht="15" x14ac:dyDescent="0.25">
      <c r="A50" s="455"/>
      <c r="B50" s="456"/>
      <c r="C50" s="436" t="s">
        <v>264</v>
      </c>
      <c r="D50" s="436"/>
      <c r="E50" s="436"/>
      <c r="F50" s="437"/>
      <c r="G50" s="330"/>
      <c r="H50" s="330"/>
      <c r="I50" s="330"/>
      <c r="J50" s="360"/>
      <c r="K50" s="330"/>
      <c r="L50" s="457">
        <v>86.08</v>
      </c>
      <c r="M50" s="342"/>
      <c r="N50" s="458">
        <v>1050</v>
      </c>
      <c r="AE50" s="326"/>
      <c r="AF50" s="333"/>
      <c r="AK50" s="333" t="s">
        <v>264</v>
      </c>
    </row>
    <row r="51" spans="1:38" s="389" customFormat="1" ht="34.5" x14ac:dyDescent="0.25">
      <c r="A51" s="434" t="s">
        <v>53</v>
      </c>
      <c r="B51" s="435" t="s">
        <v>676</v>
      </c>
      <c r="C51" s="436" t="s">
        <v>677</v>
      </c>
      <c r="D51" s="436"/>
      <c r="E51" s="436"/>
      <c r="F51" s="437" t="s">
        <v>678</v>
      </c>
      <c r="G51" s="330"/>
      <c r="H51" s="330"/>
      <c r="I51" s="459">
        <v>0.04</v>
      </c>
      <c r="J51" s="360"/>
      <c r="K51" s="330"/>
      <c r="L51" s="360"/>
      <c r="M51" s="330"/>
      <c r="N51" s="439"/>
      <c r="AE51" s="326"/>
      <c r="AF51" s="333" t="s">
        <v>677</v>
      </c>
      <c r="AK51" s="333"/>
    </row>
    <row r="52" spans="1:38" s="389" customFormat="1" ht="15" x14ac:dyDescent="0.25">
      <c r="A52" s="450"/>
      <c r="B52" s="460"/>
      <c r="C52" s="442" t="s">
        <v>327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61"/>
      <c r="AE52" s="326"/>
      <c r="AF52" s="333"/>
      <c r="AK52" s="333"/>
      <c r="AL52" s="278" t="s">
        <v>327</v>
      </c>
    </row>
    <row r="53" spans="1:38" s="389" customFormat="1" ht="15" x14ac:dyDescent="0.25">
      <c r="A53" s="440"/>
      <c r="B53" s="441"/>
      <c r="C53" s="293" t="s">
        <v>671</v>
      </c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336"/>
      <c r="AE53" s="326"/>
      <c r="AF53" s="333"/>
      <c r="AG53" s="278" t="s">
        <v>671</v>
      </c>
      <c r="AK53" s="333"/>
    </row>
    <row r="54" spans="1:38" s="389" customFormat="1" ht="15" x14ac:dyDescent="0.25">
      <c r="A54" s="364"/>
      <c r="B54" s="441" t="s">
        <v>236</v>
      </c>
      <c r="C54" s="442" t="s">
        <v>242</v>
      </c>
      <c r="D54" s="442"/>
      <c r="E54" s="442"/>
      <c r="F54" s="443"/>
      <c r="G54" s="338"/>
      <c r="H54" s="338"/>
      <c r="I54" s="338"/>
      <c r="J54" s="444">
        <v>165.95</v>
      </c>
      <c r="K54" s="445">
        <v>0.8</v>
      </c>
      <c r="L54" s="444">
        <v>5.31</v>
      </c>
      <c r="M54" s="446">
        <v>12.21</v>
      </c>
      <c r="N54" s="447">
        <v>65</v>
      </c>
      <c r="AE54" s="326"/>
      <c r="AF54" s="333"/>
      <c r="AH54" s="278" t="s">
        <v>242</v>
      </c>
      <c r="AK54" s="333"/>
    </row>
    <row r="55" spans="1:38" s="389" customFormat="1" ht="15" x14ac:dyDescent="0.25">
      <c r="A55" s="448"/>
      <c r="B55" s="441"/>
      <c r="C55" s="442" t="s">
        <v>248</v>
      </c>
      <c r="D55" s="442"/>
      <c r="E55" s="442"/>
      <c r="F55" s="443" t="s">
        <v>249</v>
      </c>
      <c r="G55" s="446">
        <v>12.96</v>
      </c>
      <c r="H55" s="445">
        <v>0.8</v>
      </c>
      <c r="I55" s="462">
        <v>0.41471999999999998</v>
      </c>
      <c r="J55" s="335"/>
      <c r="K55" s="338"/>
      <c r="L55" s="335"/>
      <c r="M55" s="338"/>
      <c r="N55" s="351"/>
      <c r="AE55" s="326"/>
      <c r="AF55" s="333"/>
      <c r="AI55" s="278" t="s">
        <v>248</v>
      </c>
      <c r="AK55" s="333"/>
    </row>
    <row r="56" spans="1:38" s="389" customFormat="1" ht="15" x14ac:dyDescent="0.25">
      <c r="A56" s="450"/>
      <c r="B56" s="441"/>
      <c r="C56" s="451" t="s">
        <v>255</v>
      </c>
      <c r="D56" s="451"/>
      <c r="E56" s="451"/>
      <c r="F56" s="452"/>
      <c r="G56" s="342"/>
      <c r="H56" s="342"/>
      <c r="I56" s="342"/>
      <c r="J56" s="453">
        <v>165.95</v>
      </c>
      <c r="K56" s="342"/>
      <c r="L56" s="453">
        <v>5.31</v>
      </c>
      <c r="M56" s="342"/>
      <c r="N56" s="454">
        <v>65</v>
      </c>
      <c r="AE56" s="326"/>
      <c r="AF56" s="333"/>
      <c r="AJ56" s="278" t="s">
        <v>255</v>
      </c>
      <c r="AK56" s="333"/>
    </row>
    <row r="57" spans="1:38" s="389" customFormat="1" ht="15" x14ac:dyDescent="0.25">
      <c r="A57" s="448"/>
      <c r="B57" s="441"/>
      <c r="C57" s="442" t="s">
        <v>256</v>
      </c>
      <c r="D57" s="442"/>
      <c r="E57" s="442"/>
      <c r="F57" s="443"/>
      <c r="G57" s="338"/>
      <c r="H57" s="338"/>
      <c r="I57" s="338"/>
      <c r="J57" s="335"/>
      <c r="K57" s="338"/>
      <c r="L57" s="444">
        <v>5.31</v>
      </c>
      <c r="M57" s="338"/>
      <c r="N57" s="447">
        <v>65</v>
      </c>
      <c r="AE57" s="326"/>
      <c r="AF57" s="333"/>
      <c r="AI57" s="278" t="s">
        <v>256</v>
      </c>
      <c r="AK57" s="333"/>
    </row>
    <row r="58" spans="1:38" s="389" customFormat="1" ht="23.25" x14ac:dyDescent="0.25">
      <c r="A58" s="448"/>
      <c r="B58" s="441" t="s">
        <v>672</v>
      </c>
      <c r="C58" s="442" t="s">
        <v>673</v>
      </c>
      <c r="D58" s="442"/>
      <c r="E58" s="442"/>
      <c r="F58" s="443" t="s">
        <v>259</v>
      </c>
      <c r="G58" s="449">
        <v>74</v>
      </c>
      <c r="H58" s="338"/>
      <c r="I58" s="449">
        <v>74</v>
      </c>
      <c r="J58" s="335"/>
      <c r="K58" s="338"/>
      <c r="L58" s="444">
        <v>3.93</v>
      </c>
      <c r="M58" s="338"/>
      <c r="N58" s="447">
        <v>48</v>
      </c>
      <c r="AE58" s="326"/>
      <c r="AF58" s="333"/>
      <c r="AI58" s="278" t="s">
        <v>673</v>
      </c>
      <c r="AK58" s="333"/>
    </row>
    <row r="59" spans="1:38" s="389" customFormat="1" ht="23.25" x14ac:dyDescent="0.25">
      <c r="A59" s="448"/>
      <c r="B59" s="441" t="s">
        <v>674</v>
      </c>
      <c r="C59" s="442" t="s">
        <v>675</v>
      </c>
      <c r="D59" s="442"/>
      <c r="E59" s="442"/>
      <c r="F59" s="443" t="s">
        <v>259</v>
      </c>
      <c r="G59" s="449">
        <v>36</v>
      </c>
      <c r="H59" s="338"/>
      <c r="I59" s="449">
        <v>36</v>
      </c>
      <c r="J59" s="335"/>
      <c r="K59" s="338"/>
      <c r="L59" s="444">
        <v>1.91</v>
      </c>
      <c r="M59" s="338"/>
      <c r="N59" s="447">
        <v>23</v>
      </c>
      <c r="AE59" s="326"/>
      <c r="AF59" s="333"/>
      <c r="AI59" s="278" t="s">
        <v>675</v>
      </c>
      <c r="AK59" s="333"/>
    </row>
    <row r="60" spans="1:38" s="389" customFormat="1" ht="15" x14ac:dyDescent="0.25">
      <c r="A60" s="455"/>
      <c r="B60" s="456"/>
      <c r="C60" s="436" t="s">
        <v>264</v>
      </c>
      <c r="D60" s="436"/>
      <c r="E60" s="436"/>
      <c r="F60" s="437"/>
      <c r="G60" s="330"/>
      <c r="H60" s="330"/>
      <c r="I60" s="330"/>
      <c r="J60" s="360"/>
      <c r="K60" s="330"/>
      <c r="L60" s="457">
        <v>11.15</v>
      </c>
      <c r="M60" s="342"/>
      <c r="N60" s="463">
        <v>136</v>
      </c>
      <c r="AE60" s="326"/>
      <c r="AF60" s="333"/>
      <c r="AK60" s="333" t="s">
        <v>264</v>
      </c>
    </row>
    <row r="61" spans="1:38" s="389" customFormat="1" ht="23.25" x14ac:dyDescent="0.25">
      <c r="A61" s="434" t="s">
        <v>246</v>
      </c>
      <c r="B61" s="435" t="s">
        <v>679</v>
      </c>
      <c r="C61" s="436" t="s">
        <v>680</v>
      </c>
      <c r="D61" s="436"/>
      <c r="E61" s="436"/>
      <c r="F61" s="437" t="s">
        <v>670</v>
      </c>
      <c r="G61" s="330"/>
      <c r="H61" s="330"/>
      <c r="I61" s="438">
        <v>4</v>
      </c>
      <c r="J61" s="360"/>
      <c r="K61" s="330"/>
      <c r="L61" s="360"/>
      <c r="M61" s="330"/>
      <c r="N61" s="439"/>
      <c r="AE61" s="326"/>
      <c r="AF61" s="333" t="s">
        <v>680</v>
      </c>
      <c r="AK61" s="333"/>
    </row>
    <row r="62" spans="1:38" s="389" customFormat="1" ht="15" x14ac:dyDescent="0.25">
      <c r="A62" s="440"/>
      <c r="B62" s="441"/>
      <c r="C62" s="293" t="s">
        <v>671</v>
      </c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336"/>
      <c r="AE62" s="326"/>
      <c r="AF62" s="333"/>
      <c r="AG62" s="278" t="s">
        <v>671</v>
      </c>
      <c r="AK62" s="333"/>
    </row>
    <row r="63" spans="1:38" s="389" customFormat="1" ht="15" x14ac:dyDescent="0.25">
      <c r="A63" s="364"/>
      <c r="B63" s="441" t="s">
        <v>236</v>
      </c>
      <c r="C63" s="442" t="s">
        <v>242</v>
      </c>
      <c r="D63" s="442"/>
      <c r="E63" s="442"/>
      <c r="F63" s="443"/>
      <c r="G63" s="338"/>
      <c r="H63" s="338"/>
      <c r="I63" s="338"/>
      <c r="J63" s="444">
        <v>41.49</v>
      </c>
      <c r="K63" s="445">
        <v>0.8</v>
      </c>
      <c r="L63" s="444">
        <v>132.77000000000001</v>
      </c>
      <c r="M63" s="446">
        <v>12.21</v>
      </c>
      <c r="N63" s="464">
        <v>1621</v>
      </c>
      <c r="AE63" s="326"/>
      <c r="AF63" s="333"/>
      <c r="AH63" s="278" t="s">
        <v>242</v>
      </c>
      <c r="AK63" s="333"/>
    </row>
    <row r="64" spans="1:38" s="389" customFormat="1" ht="15" x14ac:dyDescent="0.25">
      <c r="A64" s="448"/>
      <c r="B64" s="441"/>
      <c r="C64" s="442" t="s">
        <v>248</v>
      </c>
      <c r="D64" s="442"/>
      <c r="E64" s="442"/>
      <c r="F64" s="443" t="s">
        <v>249</v>
      </c>
      <c r="G64" s="446">
        <v>3.24</v>
      </c>
      <c r="H64" s="445">
        <v>0.8</v>
      </c>
      <c r="I64" s="465">
        <v>10.368</v>
      </c>
      <c r="J64" s="335"/>
      <c r="K64" s="338"/>
      <c r="L64" s="335"/>
      <c r="M64" s="338"/>
      <c r="N64" s="351"/>
      <c r="AE64" s="326"/>
      <c r="AF64" s="333"/>
      <c r="AI64" s="278" t="s">
        <v>248</v>
      </c>
      <c r="AK64" s="333"/>
    </row>
    <row r="65" spans="1:37" s="389" customFormat="1" ht="15" x14ac:dyDescent="0.25">
      <c r="A65" s="450"/>
      <c r="B65" s="441"/>
      <c r="C65" s="451" t="s">
        <v>255</v>
      </c>
      <c r="D65" s="451"/>
      <c r="E65" s="451"/>
      <c r="F65" s="452"/>
      <c r="G65" s="342"/>
      <c r="H65" s="342"/>
      <c r="I65" s="342"/>
      <c r="J65" s="453">
        <v>41.49</v>
      </c>
      <c r="K65" s="342"/>
      <c r="L65" s="453">
        <v>132.77000000000001</v>
      </c>
      <c r="M65" s="342"/>
      <c r="N65" s="466">
        <v>1621</v>
      </c>
      <c r="AE65" s="326"/>
      <c r="AF65" s="333"/>
      <c r="AJ65" s="278" t="s">
        <v>255</v>
      </c>
      <c r="AK65" s="333"/>
    </row>
    <row r="66" spans="1:37" s="389" customFormat="1" ht="15" x14ac:dyDescent="0.25">
      <c r="A66" s="448"/>
      <c r="B66" s="441"/>
      <c r="C66" s="442" t="s">
        <v>256</v>
      </c>
      <c r="D66" s="442"/>
      <c r="E66" s="442"/>
      <c r="F66" s="443"/>
      <c r="G66" s="338"/>
      <c r="H66" s="338"/>
      <c r="I66" s="338"/>
      <c r="J66" s="335"/>
      <c r="K66" s="338"/>
      <c r="L66" s="444">
        <v>132.77000000000001</v>
      </c>
      <c r="M66" s="338"/>
      <c r="N66" s="464">
        <v>1621</v>
      </c>
      <c r="AE66" s="326"/>
      <c r="AF66" s="333"/>
      <c r="AI66" s="278" t="s">
        <v>256</v>
      </c>
      <c r="AK66" s="333"/>
    </row>
    <row r="67" spans="1:37" s="389" customFormat="1" ht="23.25" x14ac:dyDescent="0.25">
      <c r="A67" s="448"/>
      <c r="B67" s="441" t="s">
        <v>672</v>
      </c>
      <c r="C67" s="442" t="s">
        <v>673</v>
      </c>
      <c r="D67" s="442"/>
      <c r="E67" s="442"/>
      <c r="F67" s="443" t="s">
        <v>259</v>
      </c>
      <c r="G67" s="449">
        <v>74</v>
      </c>
      <c r="H67" s="338"/>
      <c r="I67" s="449">
        <v>74</v>
      </c>
      <c r="J67" s="335"/>
      <c r="K67" s="338"/>
      <c r="L67" s="444">
        <v>98.25</v>
      </c>
      <c r="M67" s="338"/>
      <c r="N67" s="464">
        <v>1200</v>
      </c>
      <c r="AE67" s="326"/>
      <c r="AF67" s="333"/>
      <c r="AI67" s="278" t="s">
        <v>673</v>
      </c>
      <c r="AK67" s="333"/>
    </row>
    <row r="68" spans="1:37" s="389" customFormat="1" ht="23.25" x14ac:dyDescent="0.25">
      <c r="A68" s="448"/>
      <c r="B68" s="441" t="s">
        <v>674</v>
      </c>
      <c r="C68" s="442" t="s">
        <v>675</v>
      </c>
      <c r="D68" s="442"/>
      <c r="E68" s="442"/>
      <c r="F68" s="443" t="s">
        <v>259</v>
      </c>
      <c r="G68" s="449">
        <v>36</v>
      </c>
      <c r="H68" s="338"/>
      <c r="I68" s="449">
        <v>36</v>
      </c>
      <c r="J68" s="335"/>
      <c r="K68" s="338"/>
      <c r="L68" s="444">
        <v>47.8</v>
      </c>
      <c r="M68" s="338"/>
      <c r="N68" s="447">
        <v>584</v>
      </c>
      <c r="AE68" s="326"/>
      <c r="AF68" s="333"/>
      <c r="AI68" s="278" t="s">
        <v>675</v>
      </c>
      <c r="AK68" s="333"/>
    </row>
    <row r="69" spans="1:37" s="389" customFormat="1" ht="15" x14ac:dyDescent="0.25">
      <c r="A69" s="455"/>
      <c r="B69" s="456"/>
      <c r="C69" s="436" t="s">
        <v>264</v>
      </c>
      <c r="D69" s="436"/>
      <c r="E69" s="436"/>
      <c r="F69" s="437"/>
      <c r="G69" s="330"/>
      <c r="H69" s="330"/>
      <c r="I69" s="330"/>
      <c r="J69" s="360"/>
      <c r="K69" s="330"/>
      <c r="L69" s="457">
        <v>278.82</v>
      </c>
      <c r="M69" s="342"/>
      <c r="N69" s="458">
        <v>3405</v>
      </c>
      <c r="AE69" s="326"/>
      <c r="AF69" s="333"/>
      <c r="AK69" s="333" t="s">
        <v>264</v>
      </c>
    </row>
    <row r="70" spans="1:37" s="389" customFormat="1" ht="34.5" x14ac:dyDescent="0.25">
      <c r="A70" s="434" t="s">
        <v>68</v>
      </c>
      <c r="B70" s="435" t="s">
        <v>681</v>
      </c>
      <c r="C70" s="436" t="s">
        <v>682</v>
      </c>
      <c r="D70" s="436"/>
      <c r="E70" s="436"/>
      <c r="F70" s="437" t="s">
        <v>683</v>
      </c>
      <c r="G70" s="330"/>
      <c r="H70" s="330"/>
      <c r="I70" s="438">
        <v>65</v>
      </c>
      <c r="J70" s="360"/>
      <c r="K70" s="330"/>
      <c r="L70" s="360"/>
      <c r="M70" s="330"/>
      <c r="N70" s="439"/>
      <c r="AE70" s="326"/>
      <c r="AF70" s="333" t="s">
        <v>682</v>
      </c>
      <c r="AK70" s="333"/>
    </row>
    <row r="71" spans="1:37" s="389" customFormat="1" ht="15" x14ac:dyDescent="0.25">
      <c r="A71" s="440"/>
      <c r="B71" s="441"/>
      <c r="C71" s="293" t="s">
        <v>671</v>
      </c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336"/>
      <c r="AE71" s="326"/>
      <c r="AF71" s="333"/>
      <c r="AG71" s="278" t="s">
        <v>671</v>
      </c>
      <c r="AK71" s="333"/>
    </row>
    <row r="72" spans="1:37" s="389" customFormat="1" ht="15" x14ac:dyDescent="0.25">
      <c r="A72" s="364"/>
      <c r="B72" s="441" t="s">
        <v>236</v>
      </c>
      <c r="C72" s="442" t="s">
        <v>242</v>
      </c>
      <c r="D72" s="442"/>
      <c r="E72" s="442"/>
      <c r="F72" s="443"/>
      <c r="G72" s="338"/>
      <c r="H72" s="338"/>
      <c r="I72" s="338"/>
      <c r="J72" s="444">
        <v>33.22</v>
      </c>
      <c r="K72" s="445">
        <v>0.8</v>
      </c>
      <c r="L72" s="339">
        <v>1727.44</v>
      </c>
      <c r="M72" s="446">
        <v>12.21</v>
      </c>
      <c r="N72" s="464">
        <v>21092</v>
      </c>
      <c r="AE72" s="326"/>
      <c r="AF72" s="333"/>
      <c r="AH72" s="278" t="s">
        <v>242</v>
      </c>
      <c r="AK72" s="333"/>
    </row>
    <row r="73" spans="1:37" s="389" customFormat="1" ht="15" x14ac:dyDescent="0.25">
      <c r="A73" s="448"/>
      <c r="B73" s="441"/>
      <c r="C73" s="442" t="s">
        <v>248</v>
      </c>
      <c r="D73" s="442"/>
      <c r="E73" s="442"/>
      <c r="F73" s="443" t="s">
        <v>249</v>
      </c>
      <c r="G73" s="445">
        <v>2.7</v>
      </c>
      <c r="H73" s="445">
        <v>0.8</v>
      </c>
      <c r="I73" s="445">
        <v>140.4</v>
      </c>
      <c r="J73" s="335"/>
      <c r="K73" s="338"/>
      <c r="L73" s="335"/>
      <c r="M73" s="338"/>
      <c r="N73" s="351"/>
      <c r="AE73" s="326"/>
      <c r="AF73" s="333"/>
      <c r="AI73" s="278" t="s">
        <v>248</v>
      </c>
      <c r="AK73" s="333"/>
    </row>
    <row r="74" spans="1:37" s="389" customFormat="1" ht="15" x14ac:dyDescent="0.25">
      <c r="A74" s="450"/>
      <c r="B74" s="441"/>
      <c r="C74" s="451" t="s">
        <v>255</v>
      </c>
      <c r="D74" s="451"/>
      <c r="E74" s="451"/>
      <c r="F74" s="452"/>
      <c r="G74" s="342"/>
      <c r="H74" s="342"/>
      <c r="I74" s="342"/>
      <c r="J74" s="453">
        <v>33.22</v>
      </c>
      <c r="K74" s="342"/>
      <c r="L74" s="343">
        <v>1727.44</v>
      </c>
      <c r="M74" s="342"/>
      <c r="N74" s="466">
        <v>21092</v>
      </c>
      <c r="AE74" s="326"/>
      <c r="AF74" s="333"/>
      <c r="AJ74" s="278" t="s">
        <v>255</v>
      </c>
      <c r="AK74" s="333"/>
    </row>
    <row r="75" spans="1:37" s="389" customFormat="1" ht="15" x14ac:dyDescent="0.25">
      <c r="A75" s="448"/>
      <c r="B75" s="441"/>
      <c r="C75" s="442" t="s">
        <v>256</v>
      </c>
      <c r="D75" s="442"/>
      <c r="E75" s="442"/>
      <c r="F75" s="443"/>
      <c r="G75" s="338"/>
      <c r="H75" s="338"/>
      <c r="I75" s="338"/>
      <c r="J75" s="335"/>
      <c r="K75" s="338"/>
      <c r="L75" s="339">
        <v>1727.44</v>
      </c>
      <c r="M75" s="338"/>
      <c r="N75" s="464">
        <v>21092</v>
      </c>
      <c r="AE75" s="326"/>
      <c r="AF75" s="333"/>
      <c r="AI75" s="278" t="s">
        <v>256</v>
      </c>
      <c r="AK75" s="333"/>
    </row>
    <row r="76" spans="1:37" s="389" customFormat="1" ht="23.25" x14ac:dyDescent="0.25">
      <c r="A76" s="448"/>
      <c r="B76" s="441" t="s">
        <v>672</v>
      </c>
      <c r="C76" s="442" t="s">
        <v>673</v>
      </c>
      <c r="D76" s="442"/>
      <c r="E76" s="442"/>
      <c r="F76" s="443" t="s">
        <v>259</v>
      </c>
      <c r="G76" s="449">
        <v>74</v>
      </c>
      <c r="H76" s="338"/>
      <c r="I76" s="449">
        <v>74</v>
      </c>
      <c r="J76" s="335"/>
      <c r="K76" s="338"/>
      <c r="L76" s="339">
        <v>1278.31</v>
      </c>
      <c r="M76" s="338"/>
      <c r="N76" s="464">
        <v>15608</v>
      </c>
      <c r="AE76" s="326"/>
      <c r="AF76" s="333"/>
      <c r="AI76" s="278" t="s">
        <v>673</v>
      </c>
      <c r="AK76" s="333"/>
    </row>
    <row r="77" spans="1:37" s="389" customFormat="1" ht="23.25" x14ac:dyDescent="0.25">
      <c r="A77" s="448"/>
      <c r="B77" s="441" t="s">
        <v>674</v>
      </c>
      <c r="C77" s="442" t="s">
        <v>675</v>
      </c>
      <c r="D77" s="442"/>
      <c r="E77" s="442"/>
      <c r="F77" s="443" t="s">
        <v>259</v>
      </c>
      <c r="G77" s="449">
        <v>36</v>
      </c>
      <c r="H77" s="338"/>
      <c r="I77" s="449">
        <v>36</v>
      </c>
      <c r="J77" s="335"/>
      <c r="K77" s="338"/>
      <c r="L77" s="444">
        <v>621.88</v>
      </c>
      <c r="M77" s="338"/>
      <c r="N77" s="464">
        <v>7593</v>
      </c>
      <c r="AE77" s="326"/>
      <c r="AF77" s="333"/>
      <c r="AI77" s="278" t="s">
        <v>675</v>
      </c>
      <c r="AK77" s="333"/>
    </row>
    <row r="78" spans="1:37" s="389" customFormat="1" ht="15" x14ac:dyDescent="0.25">
      <c r="A78" s="455"/>
      <c r="B78" s="456"/>
      <c r="C78" s="436" t="s">
        <v>264</v>
      </c>
      <c r="D78" s="436"/>
      <c r="E78" s="436"/>
      <c r="F78" s="437"/>
      <c r="G78" s="330"/>
      <c r="H78" s="330"/>
      <c r="I78" s="330"/>
      <c r="J78" s="360"/>
      <c r="K78" s="330"/>
      <c r="L78" s="331">
        <v>3627.63</v>
      </c>
      <c r="M78" s="342"/>
      <c r="N78" s="458">
        <v>44293</v>
      </c>
      <c r="AE78" s="326"/>
      <c r="AF78" s="333"/>
      <c r="AK78" s="333" t="s">
        <v>264</v>
      </c>
    </row>
    <row r="79" spans="1:37" s="389" customFormat="1" ht="0" hidden="1" customHeight="1" x14ac:dyDescent="0.25">
      <c r="A79" s="467"/>
      <c r="B79" s="346"/>
      <c r="C79" s="346"/>
      <c r="D79" s="346"/>
      <c r="E79" s="346"/>
      <c r="F79" s="357"/>
      <c r="G79" s="357"/>
      <c r="H79" s="357"/>
      <c r="I79" s="357"/>
      <c r="J79" s="358"/>
      <c r="K79" s="357"/>
      <c r="L79" s="358"/>
      <c r="M79" s="338"/>
      <c r="N79" s="358"/>
      <c r="AE79" s="326"/>
      <c r="AF79" s="333"/>
      <c r="AK79" s="333"/>
    </row>
    <row r="80" spans="1:37" s="389" customFormat="1" ht="11.25" hidden="1" customHeight="1" x14ac:dyDescent="0.25">
      <c r="B80" s="468"/>
      <c r="C80" s="468"/>
      <c r="D80" s="468"/>
      <c r="E80" s="468"/>
      <c r="F80" s="468"/>
      <c r="G80" s="468"/>
      <c r="H80" s="468"/>
      <c r="I80" s="468"/>
      <c r="J80" s="468"/>
      <c r="K80" s="468"/>
      <c r="L80" s="292"/>
      <c r="M80" s="292"/>
      <c r="N80" s="292"/>
    </row>
    <row r="81" spans="1:41" s="389" customFormat="1" ht="15" x14ac:dyDescent="0.25">
      <c r="A81" s="469"/>
      <c r="B81" s="470"/>
      <c r="C81" s="436" t="s">
        <v>602</v>
      </c>
      <c r="D81" s="436"/>
      <c r="E81" s="436"/>
      <c r="F81" s="436"/>
      <c r="G81" s="436"/>
      <c r="H81" s="436"/>
      <c r="I81" s="436"/>
      <c r="J81" s="436"/>
      <c r="K81" s="436"/>
      <c r="L81" s="471"/>
      <c r="M81" s="375"/>
      <c r="N81" s="472"/>
      <c r="AM81" s="333" t="s">
        <v>602</v>
      </c>
    </row>
    <row r="82" spans="1:41" s="389" customFormat="1" ht="16.5" x14ac:dyDescent="0.3">
      <c r="A82" s="473"/>
      <c r="B82" s="441"/>
      <c r="C82" s="442" t="s">
        <v>556</v>
      </c>
      <c r="D82" s="442"/>
      <c r="E82" s="442"/>
      <c r="F82" s="442"/>
      <c r="G82" s="442"/>
      <c r="H82" s="442"/>
      <c r="I82" s="442"/>
      <c r="J82" s="442"/>
      <c r="K82" s="442"/>
      <c r="L82" s="365">
        <v>1906.51</v>
      </c>
      <c r="M82" s="376"/>
      <c r="N82" s="474">
        <v>23278</v>
      </c>
      <c r="O82" s="475"/>
      <c r="P82" s="475"/>
      <c r="Q82" s="475"/>
      <c r="AM82" s="333"/>
      <c r="AN82" s="278" t="s">
        <v>556</v>
      </c>
    </row>
    <row r="83" spans="1:41" s="389" customFormat="1" ht="16.5" x14ac:dyDescent="0.3">
      <c r="A83" s="473"/>
      <c r="B83" s="441"/>
      <c r="C83" s="442" t="s">
        <v>557</v>
      </c>
      <c r="D83" s="442"/>
      <c r="E83" s="442"/>
      <c r="F83" s="442"/>
      <c r="G83" s="442"/>
      <c r="H83" s="442"/>
      <c r="I83" s="442"/>
      <c r="J83" s="442"/>
      <c r="K83" s="442"/>
      <c r="L83" s="476"/>
      <c r="M83" s="376"/>
      <c r="N83" s="477"/>
      <c r="O83" s="475"/>
      <c r="P83" s="475"/>
      <c r="Q83" s="475"/>
      <c r="AM83" s="333"/>
      <c r="AN83" s="278" t="s">
        <v>557</v>
      </c>
    </row>
    <row r="84" spans="1:41" s="389" customFormat="1" ht="16.5" x14ac:dyDescent="0.3">
      <c r="A84" s="473"/>
      <c r="B84" s="441"/>
      <c r="C84" s="442" t="s">
        <v>558</v>
      </c>
      <c r="D84" s="442"/>
      <c r="E84" s="442"/>
      <c r="F84" s="442"/>
      <c r="G84" s="442"/>
      <c r="H84" s="442"/>
      <c r="I84" s="442"/>
      <c r="J84" s="442"/>
      <c r="K84" s="442"/>
      <c r="L84" s="365">
        <v>1906.51</v>
      </c>
      <c r="M84" s="376"/>
      <c r="N84" s="474">
        <v>23278</v>
      </c>
      <c r="O84" s="475"/>
      <c r="P84" s="475"/>
      <c r="Q84" s="475"/>
      <c r="AM84" s="333"/>
      <c r="AN84" s="278" t="s">
        <v>558</v>
      </c>
    </row>
    <row r="85" spans="1:41" s="389" customFormat="1" ht="16.5" x14ac:dyDescent="0.3">
      <c r="A85" s="473"/>
      <c r="B85" s="441"/>
      <c r="C85" s="442" t="s">
        <v>684</v>
      </c>
      <c r="D85" s="442"/>
      <c r="E85" s="442"/>
      <c r="F85" s="442"/>
      <c r="G85" s="442"/>
      <c r="H85" s="442"/>
      <c r="I85" s="442"/>
      <c r="J85" s="442"/>
      <c r="K85" s="442"/>
      <c r="L85" s="365">
        <v>4003.68</v>
      </c>
      <c r="M85" s="376"/>
      <c r="N85" s="474">
        <v>48884</v>
      </c>
      <c r="O85" s="475"/>
      <c r="P85" s="475"/>
      <c r="Q85" s="475"/>
      <c r="AM85" s="333"/>
      <c r="AN85" s="278" t="s">
        <v>684</v>
      </c>
    </row>
    <row r="86" spans="1:41" s="389" customFormat="1" ht="16.5" x14ac:dyDescent="0.3">
      <c r="A86" s="473"/>
      <c r="B86" s="441"/>
      <c r="C86" s="442" t="s">
        <v>685</v>
      </c>
      <c r="D86" s="442"/>
      <c r="E86" s="442"/>
      <c r="F86" s="442"/>
      <c r="G86" s="442"/>
      <c r="H86" s="442"/>
      <c r="I86" s="442"/>
      <c r="J86" s="442"/>
      <c r="K86" s="442"/>
      <c r="L86" s="365">
        <v>4003.68</v>
      </c>
      <c r="M86" s="376"/>
      <c r="N86" s="474">
        <v>48884</v>
      </c>
      <c r="O86" s="475"/>
      <c r="P86" s="475"/>
      <c r="Q86" s="475"/>
      <c r="AM86" s="333"/>
      <c r="AN86" s="278" t="s">
        <v>685</v>
      </c>
    </row>
    <row r="87" spans="1:41" s="389" customFormat="1" ht="16.5" x14ac:dyDescent="0.3">
      <c r="A87" s="473"/>
      <c r="B87" s="441"/>
      <c r="C87" s="442" t="s">
        <v>686</v>
      </c>
      <c r="D87" s="442"/>
      <c r="E87" s="442"/>
      <c r="F87" s="442"/>
      <c r="G87" s="442"/>
      <c r="H87" s="442"/>
      <c r="I87" s="442"/>
      <c r="J87" s="442"/>
      <c r="K87" s="442"/>
      <c r="L87" s="476"/>
      <c r="M87" s="376"/>
      <c r="N87" s="477"/>
      <c r="O87" s="475"/>
      <c r="P87" s="475"/>
      <c r="Q87" s="475"/>
      <c r="AM87" s="333"/>
      <c r="AN87" s="278" t="s">
        <v>686</v>
      </c>
    </row>
    <row r="88" spans="1:41" s="389" customFormat="1" ht="16.5" x14ac:dyDescent="0.3">
      <c r="A88" s="473"/>
      <c r="B88" s="441"/>
      <c r="C88" s="442" t="s">
        <v>687</v>
      </c>
      <c r="D88" s="442"/>
      <c r="E88" s="442"/>
      <c r="F88" s="442"/>
      <c r="G88" s="442"/>
      <c r="H88" s="442"/>
      <c r="I88" s="442"/>
      <c r="J88" s="442"/>
      <c r="K88" s="442"/>
      <c r="L88" s="365">
        <v>1906.51</v>
      </c>
      <c r="M88" s="376"/>
      <c r="N88" s="474">
        <v>23278</v>
      </c>
      <c r="O88" s="475"/>
      <c r="P88" s="475"/>
      <c r="Q88" s="475"/>
      <c r="AM88" s="333"/>
      <c r="AN88" s="278" t="s">
        <v>687</v>
      </c>
    </row>
    <row r="89" spans="1:41" s="389" customFormat="1" ht="16.5" x14ac:dyDescent="0.3">
      <c r="A89" s="473"/>
      <c r="B89" s="441"/>
      <c r="C89" s="442" t="s">
        <v>688</v>
      </c>
      <c r="D89" s="442"/>
      <c r="E89" s="442"/>
      <c r="F89" s="442"/>
      <c r="G89" s="442"/>
      <c r="H89" s="442"/>
      <c r="I89" s="442"/>
      <c r="J89" s="442"/>
      <c r="K89" s="442"/>
      <c r="L89" s="365">
        <v>1410.82</v>
      </c>
      <c r="M89" s="376"/>
      <c r="N89" s="474">
        <v>17226</v>
      </c>
      <c r="O89" s="475"/>
      <c r="P89" s="475"/>
      <c r="Q89" s="475"/>
      <c r="AM89" s="333"/>
      <c r="AN89" s="278" t="s">
        <v>688</v>
      </c>
    </row>
    <row r="90" spans="1:41" s="389" customFormat="1" ht="16.5" x14ac:dyDescent="0.3">
      <c r="A90" s="473"/>
      <c r="B90" s="441"/>
      <c r="C90" s="442" t="s">
        <v>689</v>
      </c>
      <c r="D90" s="442"/>
      <c r="E90" s="442"/>
      <c r="F90" s="442"/>
      <c r="G90" s="442"/>
      <c r="H90" s="442"/>
      <c r="I90" s="442"/>
      <c r="J90" s="442"/>
      <c r="K90" s="442"/>
      <c r="L90" s="478">
        <v>686.35</v>
      </c>
      <c r="M90" s="376"/>
      <c r="N90" s="474">
        <v>8380</v>
      </c>
      <c r="O90" s="475"/>
      <c r="P90" s="475"/>
      <c r="Q90" s="475"/>
      <c r="AM90" s="333"/>
      <c r="AN90" s="278" t="s">
        <v>689</v>
      </c>
    </row>
    <row r="91" spans="1:41" s="389" customFormat="1" ht="16.5" x14ac:dyDescent="0.3">
      <c r="A91" s="473"/>
      <c r="B91" s="441"/>
      <c r="C91" s="442" t="s">
        <v>570</v>
      </c>
      <c r="D91" s="442"/>
      <c r="E91" s="442"/>
      <c r="F91" s="442"/>
      <c r="G91" s="442"/>
      <c r="H91" s="442"/>
      <c r="I91" s="442"/>
      <c r="J91" s="442"/>
      <c r="K91" s="442"/>
      <c r="L91" s="365">
        <v>1906.51</v>
      </c>
      <c r="M91" s="376"/>
      <c r="N91" s="474">
        <v>23278</v>
      </c>
      <c r="O91" s="475"/>
      <c r="P91" s="475"/>
      <c r="Q91" s="475"/>
      <c r="AM91" s="333"/>
      <c r="AN91" s="278" t="s">
        <v>570</v>
      </c>
    </row>
    <row r="92" spans="1:41" s="389" customFormat="1" ht="16.5" x14ac:dyDescent="0.3">
      <c r="A92" s="473"/>
      <c r="B92" s="441"/>
      <c r="C92" s="442" t="s">
        <v>571</v>
      </c>
      <c r="D92" s="442"/>
      <c r="E92" s="442"/>
      <c r="F92" s="442"/>
      <c r="G92" s="442"/>
      <c r="H92" s="442"/>
      <c r="I92" s="442"/>
      <c r="J92" s="442"/>
      <c r="K92" s="442"/>
      <c r="L92" s="365">
        <v>1410.82</v>
      </c>
      <c r="M92" s="376"/>
      <c r="N92" s="474">
        <v>17226</v>
      </c>
      <c r="O92" s="475"/>
      <c r="P92" s="475"/>
      <c r="Q92" s="475"/>
      <c r="AM92" s="333"/>
      <c r="AN92" s="278" t="s">
        <v>571</v>
      </c>
    </row>
    <row r="93" spans="1:41" s="389" customFormat="1" ht="16.5" x14ac:dyDescent="0.3">
      <c r="A93" s="473"/>
      <c r="B93" s="441"/>
      <c r="C93" s="442" t="s">
        <v>572</v>
      </c>
      <c r="D93" s="442"/>
      <c r="E93" s="442"/>
      <c r="F93" s="442"/>
      <c r="G93" s="442"/>
      <c r="H93" s="442"/>
      <c r="I93" s="442"/>
      <c r="J93" s="442"/>
      <c r="K93" s="442"/>
      <c r="L93" s="478">
        <v>686.35</v>
      </c>
      <c r="M93" s="376"/>
      <c r="N93" s="474">
        <v>8380</v>
      </c>
      <c r="O93" s="475"/>
      <c r="P93" s="475"/>
      <c r="Q93" s="475"/>
      <c r="AM93" s="333"/>
      <c r="AN93" s="278" t="s">
        <v>572</v>
      </c>
    </row>
    <row r="94" spans="1:41" s="389" customFormat="1" ht="16.5" x14ac:dyDescent="0.3">
      <c r="A94" s="473"/>
      <c r="B94" s="479"/>
      <c r="C94" s="480" t="s">
        <v>603</v>
      </c>
      <c r="D94" s="480"/>
      <c r="E94" s="480"/>
      <c r="F94" s="480"/>
      <c r="G94" s="480"/>
      <c r="H94" s="480"/>
      <c r="I94" s="480"/>
      <c r="J94" s="480"/>
      <c r="K94" s="480"/>
      <c r="L94" s="369">
        <v>4003.68</v>
      </c>
      <c r="M94" s="377"/>
      <c r="N94" s="378">
        <v>48884</v>
      </c>
      <c r="O94" s="475"/>
      <c r="P94" s="475"/>
      <c r="Q94" s="475"/>
      <c r="AM94" s="333"/>
      <c r="AO94" s="333" t="s">
        <v>603</v>
      </c>
    </row>
    <row r="95" spans="1:41" s="389" customFormat="1" ht="1.5" customHeight="1" x14ac:dyDescent="0.25">
      <c r="B95" s="358"/>
      <c r="C95" s="346"/>
      <c r="D95" s="346"/>
      <c r="E95" s="346"/>
      <c r="F95" s="346"/>
      <c r="G95" s="346"/>
      <c r="H95" s="346"/>
      <c r="I95" s="346"/>
      <c r="J95" s="346"/>
      <c r="K95" s="346"/>
      <c r="L95" s="369"/>
      <c r="M95" s="370"/>
      <c r="N95" s="481"/>
    </row>
    <row r="96" spans="1:41" s="389" customFormat="1" ht="26.25" customHeight="1" x14ac:dyDescent="0.25">
      <c r="A96" s="482"/>
      <c r="B96" s="380"/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</row>
    <row r="97" spans="1:41" s="272" customFormat="1" ht="12.75" customHeight="1" x14ac:dyDescent="0.25">
      <c r="A97" s="381" t="s">
        <v>604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Y97" s="274"/>
      <c r="Z97" s="274"/>
      <c r="AA97" s="274"/>
      <c r="AB97" s="274"/>
      <c r="AC97" s="274"/>
      <c r="AD97" s="274"/>
      <c r="AE97" s="274"/>
      <c r="AF97" s="274"/>
      <c r="AG97" s="274"/>
      <c r="AH97" s="274"/>
      <c r="AI97" s="274"/>
      <c r="AJ97" s="274"/>
      <c r="AK97" s="274"/>
      <c r="AL97" s="274"/>
      <c r="AM97" s="274"/>
      <c r="AN97" s="274"/>
      <c r="AO97" s="274"/>
    </row>
    <row r="98" spans="1:41" s="272" customFormat="1" ht="13.5" customHeight="1" x14ac:dyDescent="0.25">
      <c r="A98" s="383" t="s">
        <v>605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</row>
    <row r="99" spans="1:41" s="272" customFormat="1" ht="13.5" customHeight="1" x14ac:dyDescent="0.2">
      <c r="A99" s="384"/>
      <c r="B99" s="385"/>
      <c r="C99" s="386"/>
      <c r="D99" s="384"/>
      <c r="E99" s="387"/>
      <c r="F99" s="387"/>
      <c r="G99" s="387"/>
      <c r="H99" s="387"/>
      <c r="I99" s="387"/>
      <c r="J99" s="387"/>
      <c r="K99" s="387"/>
      <c r="L99" s="388"/>
      <c r="M99" s="388"/>
      <c r="Y99" s="274"/>
      <c r="Z99" s="274"/>
      <c r="AA99" s="274"/>
      <c r="AB99" s="274"/>
      <c r="AC99" s="274"/>
      <c r="AD99" s="274"/>
      <c r="AE99" s="274"/>
      <c r="AF99" s="274"/>
      <c r="AG99" s="274"/>
      <c r="AH99" s="274"/>
      <c r="AI99" s="274"/>
      <c r="AJ99" s="274"/>
      <c r="AK99" s="274"/>
      <c r="AL99" s="274"/>
      <c r="AM99" s="274"/>
      <c r="AN99" s="274"/>
      <c r="AO99" s="274"/>
    </row>
    <row r="100" spans="1:41" s="272" customFormat="1" ht="21.75" customHeight="1" x14ac:dyDescent="0.25">
      <c r="A100" s="381" t="s">
        <v>606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Y100" s="274"/>
      <c r="Z100" s="274"/>
      <c r="AA100" s="274"/>
      <c r="AB100" s="274"/>
      <c r="AC100" s="274"/>
      <c r="AD100" s="274"/>
      <c r="AE100" s="274"/>
      <c r="AF100" s="274"/>
      <c r="AG100" s="274"/>
      <c r="AH100" s="274"/>
      <c r="AI100" s="274"/>
      <c r="AJ100" s="274"/>
      <c r="AK100" s="274"/>
      <c r="AL100" s="274"/>
      <c r="AM100" s="274"/>
      <c r="AN100" s="274"/>
      <c r="AO100" s="274"/>
    </row>
    <row r="101" spans="1:41" s="389" customFormat="1" ht="21" customHeight="1" x14ac:dyDescent="0.25">
      <c r="A101" s="383" t="s">
        <v>605</v>
      </c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</row>
    <row r="102" spans="1:41" s="389" customFormat="1" ht="15" x14ac:dyDescent="0.25">
      <c r="B102" s="390"/>
      <c r="D102" s="390"/>
      <c r="F102" s="390"/>
    </row>
  </sheetData>
  <mergeCells count="88">
    <mergeCell ref="C93:K93"/>
    <mergeCell ref="C94:K94"/>
    <mergeCell ref="A97:M97"/>
    <mergeCell ref="A98:M98"/>
    <mergeCell ref="A100:M100"/>
    <mergeCell ref="A101:M101"/>
    <mergeCell ref="C87:K87"/>
    <mergeCell ref="C88:K88"/>
    <mergeCell ref="C89:K89"/>
    <mergeCell ref="C90:K90"/>
    <mergeCell ref="C91:K91"/>
    <mergeCell ref="C92:K92"/>
    <mergeCell ref="C81:K81"/>
    <mergeCell ref="C82:K82"/>
    <mergeCell ref="C83:K83"/>
    <mergeCell ref="C84:K84"/>
    <mergeCell ref="C85:K85"/>
    <mergeCell ref="C86:K86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E72"/>
    <mergeCell ref="C61:E61"/>
    <mergeCell ref="C62:N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N52"/>
    <mergeCell ref="C53:N53"/>
    <mergeCell ref="C54:E54"/>
    <mergeCell ref="C43:N43"/>
    <mergeCell ref="C44:E44"/>
    <mergeCell ref="C45:E45"/>
    <mergeCell ref="C46:E46"/>
    <mergeCell ref="C47:E47"/>
    <mergeCell ref="C48:E48"/>
    <mergeCell ref="J37:L38"/>
    <mergeCell ref="M37:M39"/>
    <mergeCell ref="N37:N39"/>
    <mergeCell ref="C40:E40"/>
    <mergeCell ref="A41:N41"/>
    <mergeCell ref="C42:E42"/>
    <mergeCell ref="B25:F25"/>
    <mergeCell ref="B26:F26"/>
    <mergeCell ref="L33:M33"/>
    <mergeCell ref="L34:M34"/>
    <mergeCell ref="L35:M35"/>
    <mergeCell ref="A37:A39"/>
    <mergeCell ref="B37:B39"/>
    <mergeCell ref="C37:E39"/>
    <mergeCell ref="F37:F39"/>
    <mergeCell ref="G37:I38"/>
    <mergeCell ref="A16:N16"/>
    <mergeCell ref="A18:N18"/>
    <mergeCell ref="A19:N19"/>
    <mergeCell ref="A20:N20"/>
    <mergeCell ref="A22:N22"/>
    <mergeCell ref="A23:N23"/>
    <mergeCell ref="A7:D7"/>
    <mergeCell ref="J7:L7"/>
    <mergeCell ref="C8:D8"/>
    <mergeCell ref="M8:N8"/>
    <mergeCell ref="D11:N11"/>
    <mergeCell ref="A15:N15"/>
    <mergeCell ref="A4:C4"/>
    <mergeCell ref="K4:N4"/>
    <mergeCell ref="A5:D5"/>
    <mergeCell ref="J5:N5"/>
    <mergeCell ref="A6:D6"/>
    <mergeCell ref="J6:N6"/>
  </mergeCells>
  <pageMargins left="0.7" right="0.7" top="0.75" bottom="0.75" header="0.3" footer="0.3"/>
  <pageSetup paperSize="9" scale="5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69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x14ac:dyDescent="0.2"/>
  <cols>
    <col min="1" max="1" width="8.85546875" style="391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12" style="268" customWidth="1"/>
    <col min="10" max="10" width="12.28515625" style="268" customWidth="1"/>
    <col min="11" max="11" width="8.5703125" style="268" customWidth="1"/>
    <col min="12" max="12" width="12" style="268" customWidth="1"/>
    <col min="13" max="13" width="7.85546875" style="268" customWidth="1"/>
    <col min="14" max="14" width="13.28515625" style="268" customWidth="1"/>
    <col min="15" max="15" width="1.140625" style="268" hidden="1" customWidth="1"/>
    <col min="16" max="16" width="73.85546875" style="268" hidden="1" customWidth="1"/>
    <col min="17" max="17" width="83.42578125" style="268" hidden="1" customWidth="1"/>
    <col min="18" max="24" width="9.140625" style="268"/>
    <col min="25" max="25" width="49.85546875" style="278" hidden="1" customWidth="1"/>
    <col min="26" max="26" width="54" style="278" hidden="1" customWidth="1"/>
    <col min="27" max="27" width="114.5703125" style="278" hidden="1" customWidth="1"/>
    <col min="28" max="31" width="154" style="278" hidden="1" customWidth="1"/>
    <col min="32" max="32" width="34.140625" style="278" hidden="1" customWidth="1"/>
    <col min="33" max="33" width="125" style="278" hidden="1" customWidth="1"/>
    <col min="34" max="37" width="34.140625" style="278" hidden="1" customWidth="1"/>
    <col min="38" max="38" width="125" style="278" hidden="1" customWidth="1"/>
    <col min="39" max="41" width="91.85546875" style="278" hidden="1" customWidth="1"/>
    <col min="42" max="16384" width="9.140625" style="268"/>
  </cols>
  <sheetData>
    <row r="1" spans="1:28" s="389" customFormat="1" ht="15" x14ac:dyDescent="0.25"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2" t="s">
        <v>187</v>
      </c>
    </row>
    <row r="2" spans="1:28" s="389" customFormat="1" ht="11.25" customHeight="1" x14ac:dyDescent="0.25"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2" t="s">
        <v>188</v>
      </c>
    </row>
    <row r="3" spans="1:28" s="389" customFormat="1" ht="8.25" customHeight="1" x14ac:dyDescent="0.25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2"/>
    </row>
    <row r="4" spans="1:28" s="389" customFormat="1" ht="14.25" customHeight="1" x14ac:dyDescent="0.25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</row>
    <row r="5" spans="1:28" s="389" customFormat="1" ht="12" customHeight="1" x14ac:dyDescent="0.25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</row>
    <row r="6" spans="1:28" s="389" customFormat="1" ht="15" customHeight="1" x14ac:dyDescent="0.25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Y6" s="278" t="s">
        <v>189</v>
      </c>
      <c r="Z6" s="278" t="s">
        <v>189</v>
      </c>
    </row>
    <row r="7" spans="1:28" s="389" customFormat="1" ht="17.25" customHeight="1" x14ac:dyDescent="0.25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</row>
    <row r="8" spans="1:28" s="389" customFormat="1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</row>
    <row r="9" spans="1:28" s="389" customFormat="1" ht="15.75" customHeight="1" x14ac:dyDescent="0.25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</row>
    <row r="10" spans="1:28" s="389" customFormat="1" ht="15.75" customHeight="1" x14ac:dyDescent="0.25">
      <c r="A10" s="393"/>
      <c r="B10" s="393"/>
      <c r="C10" s="393"/>
      <c r="D10" s="393"/>
      <c r="E10" s="393"/>
      <c r="F10" s="394"/>
      <c r="G10" s="393"/>
      <c r="H10" s="393"/>
      <c r="I10" s="393"/>
      <c r="J10" s="288"/>
      <c r="K10" s="288"/>
      <c r="L10" s="271"/>
      <c r="M10" s="271"/>
      <c r="N10" s="289"/>
    </row>
    <row r="11" spans="1:28" s="389" customFormat="1" ht="45.75" x14ac:dyDescent="0.25">
      <c r="A11" s="395" t="s">
        <v>191</v>
      </c>
      <c r="B11" s="396"/>
      <c r="C11" s="393"/>
      <c r="D11" s="397" t="s">
        <v>192</v>
      </c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AA11" s="274" t="s">
        <v>192</v>
      </c>
    </row>
    <row r="12" spans="1:28" s="389" customFormat="1" ht="14.25" customHeight="1" x14ac:dyDescent="0.25">
      <c r="A12" s="395" t="s">
        <v>193</v>
      </c>
      <c r="B12" s="396"/>
      <c r="C12" s="393"/>
      <c r="D12" s="398" t="s">
        <v>661</v>
      </c>
      <c r="E12" s="398"/>
      <c r="F12" s="398"/>
      <c r="G12" s="398"/>
      <c r="H12" s="398"/>
      <c r="I12" s="398"/>
      <c r="J12" s="398"/>
      <c r="K12" s="398"/>
      <c r="L12" s="398"/>
      <c r="M12" s="398"/>
      <c r="N12" s="398"/>
    </row>
    <row r="13" spans="1:28" s="389" customFormat="1" ht="2.25" customHeight="1" x14ac:dyDescent="0.25">
      <c r="A13" s="395"/>
      <c r="B13" s="396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</row>
    <row r="14" spans="1:28" s="389" customFormat="1" ht="8.25" customHeight="1" x14ac:dyDescent="0.25">
      <c r="A14" s="399"/>
      <c r="B14" s="393"/>
      <c r="C14" s="393"/>
      <c r="D14" s="393"/>
      <c r="E14" s="393"/>
      <c r="F14" s="396"/>
      <c r="G14" s="396"/>
      <c r="H14" s="396"/>
      <c r="I14" s="396"/>
      <c r="J14" s="396"/>
      <c r="K14" s="396"/>
      <c r="L14" s="396"/>
      <c r="M14" s="396"/>
      <c r="N14" s="396"/>
    </row>
    <row r="15" spans="1:28" s="389" customFormat="1" ht="34.5" x14ac:dyDescent="0.25">
      <c r="A15" s="400" t="s">
        <v>131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AB15" s="274" t="s">
        <v>131</v>
      </c>
    </row>
    <row r="16" spans="1:28" s="389" customFormat="1" ht="15" x14ac:dyDescent="0.25">
      <c r="A16" s="401" t="s">
        <v>196</v>
      </c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</row>
    <row r="17" spans="1:30" s="389" customFormat="1" ht="8.25" customHeight="1" x14ac:dyDescent="0.25">
      <c r="A17" s="402"/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</row>
    <row r="18" spans="1:30" s="389" customFormat="1" ht="15" x14ac:dyDescent="0.25">
      <c r="A18" s="400"/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AC18" s="274" t="s">
        <v>189</v>
      </c>
    </row>
    <row r="19" spans="1:30" s="389" customFormat="1" ht="15" x14ac:dyDescent="0.25">
      <c r="A19" s="401" t="s">
        <v>197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</row>
    <row r="20" spans="1:30" s="389" customFormat="1" ht="24" customHeight="1" x14ac:dyDescent="0.25">
      <c r="A20" s="403" t="s">
        <v>690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  <c r="N20" s="403"/>
    </row>
    <row r="21" spans="1:30" s="389" customFormat="1" ht="8.25" customHeight="1" x14ac:dyDescent="0.25">
      <c r="A21" s="404"/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</row>
    <row r="22" spans="1:30" s="389" customFormat="1" ht="15" x14ac:dyDescent="0.25">
      <c r="A22" s="405" t="s">
        <v>177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AD22" s="274" t="s">
        <v>177</v>
      </c>
    </row>
    <row r="23" spans="1:30" s="389" customFormat="1" ht="13.5" customHeight="1" x14ac:dyDescent="0.25">
      <c r="A23" s="401" t="s">
        <v>663</v>
      </c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401"/>
      <c r="N23" s="401"/>
    </row>
    <row r="24" spans="1:30" s="389" customFormat="1" ht="15" customHeight="1" x14ac:dyDescent="0.25">
      <c r="A24" s="393" t="s">
        <v>201</v>
      </c>
      <c r="B24" s="406" t="s">
        <v>202</v>
      </c>
      <c r="C24" s="391" t="s">
        <v>203</v>
      </c>
      <c r="D24" s="391"/>
      <c r="E24" s="391"/>
      <c r="F24" s="407"/>
      <c r="G24" s="407"/>
      <c r="H24" s="407"/>
      <c r="I24" s="407"/>
      <c r="J24" s="407"/>
      <c r="K24" s="407"/>
      <c r="L24" s="407"/>
      <c r="M24" s="407"/>
      <c r="N24" s="407"/>
    </row>
    <row r="25" spans="1:30" s="389" customFormat="1" ht="18" customHeight="1" x14ac:dyDescent="0.25">
      <c r="A25" s="393" t="s">
        <v>204</v>
      </c>
      <c r="B25" s="408" t="s">
        <v>205</v>
      </c>
      <c r="C25" s="408"/>
      <c r="D25" s="408"/>
      <c r="E25" s="408"/>
      <c r="F25" s="408"/>
      <c r="G25" s="407"/>
      <c r="H25" s="407"/>
      <c r="I25" s="407"/>
      <c r="J25" s="407"/>
      <c r="K25" s="407"/>
      <c r="L25" s="407"/>
      <c r="M25" s="407"/>
      <c r="N25" s="407"/>
    </row>
    <row r="26" spans="1:30" s="389" customFormat="1" ht="15" x14ac:dyDescent="0.25">
      <c r="A26" s="393"/>
      <c r="B26" s="409" t="s">
        <v>206</v>
      </c>
      <c r="C26" s="409"/>
      <c r="D26" s="409"/>
      <c r="E26" s="409"/>
      <c r="F26" s="409"/>
      <c r="G26" s="410"/>
      <c r="H26" s="410"/>
      <c r="I26" s="410"/>
      <c r="J26" s="410"/>
      <c r="K26" s="410"/>
      <c r="L26" s="410"/>
      <c r="M26" s="411"/>
      <c r="N26" s="410"/>
    </row>
    <row r="27" spans="1:30" s="389" customFormat="1" ht="9.75" customHeight="1" x14ac:dyDescent="0.25">
      <c r="A27" s="393"/>
      <c r="B27" s="393"/>
      <c r="C27" s="393"/>
      <c r="D27" s="412"/>
      <c r="E27" s="412"/>
      <c r="F27" s="412"/>
      <c r="G27" s="412"/>
      <c r="H27" s="412"/>
      <c r="I27" s="412"/>
      <c r="J27" s="412"/>
      <c r="K27" s="412"/>
      <c r="L27" s="412"/>
      <c r="M27" s="410"/>
      <c r="N27" s="410"/>
    </row>
    <row r="28" spans="1:30" s="389" customFormat="1" ht="15" x14ac:dyDescent="0.25">
      <c r="A28" s="413" t="s">
        <v>207</v>
      </c>
      <c r="B28" s="393"/>
      <c r="C28" s="393"/>
      <c r="D28" s="414" t="s">
        <v>208</v>
      </c>
      <c r="E28" s="415"/>
      <c r="F28" s="416"/>
      <c r="G28" s="417"/>
      <c r="H28" s="417"/>
      <c r="I28" s="417"/>
      <c r="J28" s="417"/>
      <c r="K28" s="417"/>
      <c r="L28" s="417"/>
      <c r="M28" s="417"/>
      <c r="N28" s="417"/>
    </row>
    <row r="29" spans="1:30" s="389" customFormat="1" ht="9.75" customHeight="1" x14ac:dyDescent="0.25">
      <c r="A29" s="393"/>
      <c r="B29" s="272"/>
      <c r="C29" s="272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</row>
    <row r="30" spans="1:30" s="389" customFormat="1" ht="12.75" customHeight="1" x14ac:dyDescent="0.25">
      <c r="A30" s="413" t="s">
        <v>209</v>
      </c>
      <c r="B30" s="272"/>
      <c r="C30" s="419">
        <v>52.76</v>
      </c>
      <c r="D30" s="311" t="s">
        <v>691</v>
      </c>
      <c r="E30" s="420" t="s">
        <v>211</v>
      </c>
      <c r="G30" s="272"/>
      <c r="H30" s="272"/>
      <c r="I30" s="272"/>
      <c r="J30" s="272"/>
      <c r="K30" s="272"/>
      <c r="L30" s="421"/>
      <c r="M30" s="421"/>
      <c r="N30" s="272"/>
    </row>
    <row r="31" spans="1:30" s="389" customFormat="1" ht="12.75" customHeight="1" x14ac:dyDescent="0.25">
      <c r="A31" s="393"/>
      <c r="B31" s="422" t="s">
        <v>212</v>
      </c>
      <c r="C31" s="423"/>
      <c r="D31" s="314"/>
      <c r="E31" s="420"/>
      <c r="G31" s="272"/>
    </row>
    <row r="32" spans="1:30" s="389" customFormat="1" ht="12.75" customHeight="1" x14ac:dyDescent="0.25">
      <c r="A32" s="393"/>
      <c r="B32" s="288" t="s">
        <v>10</v>
      </c>
      <c r="C32" s="419">
        <v>0</v>
      </c>
      <c r="D32" s="311" t="s">
        <v>220</v>
      </c>
      <c r="E32" s="420" t="s">
        <v>211</v>
      </c>
      <c r="G32" s="272" t="s">
        <v>214</v>
      </c>
      <c r="I32" s="272"/>
      <c r="J32" s="272"/>
      <c r="K32" s="272"/>
      <c r="L32" s="419">
        <v>25.12</v>
      </c>
      <c r="M32" s="424" t="s">
        <v>692</v>
      </c>
      <c r="N32" s="420" t="s">
        <v>211</v>
      </c>
    </row>
    <row r="33" spans="1:36" s="389" customFormat="1" ht="12.75" customHeight="1" x14ac:dyDescent="0.25">
      <c r="A33" s="393"/>
      <c r="B33" s="288" t="s">
        <v>11</v>
      </c>
      <c r="C33" s="419">
        <v>0</v>
      </c>
      <c r="D33" s="315" t="s">
        <v>220</v>
      </c>
      <c r="E33" s="420" t="s">
        <v>211</v>
      </c>
      <c r="G33" s="272" t="s">
        <v>217</v>
      </c>
      <c r="I33" s="272"/>
      <c r="J33" s="272"/>
      <c r="K33" s="272"/>
      <c r="L33" s="425">
        <v>166.52</v>
      </c>
      <c r="M33" s="425"/>
      <c r="N33" s="420" t="s">
        <v>218</v>
      </c>
    </row>
    <row r="34" spans="1:36" s="389" customFormat="1" ht="12.75" customHeight="1" x14ac:dyDescent="0.25">
      <c r="A34" s="393"/>
      <c r="B34" s="288" t="s">
        <v>219</v>
      </c>
      <c r="C34" s="419">
        <v>0</v>
      </c>
      <c r="D34" s="315" t="s">
        <v>220</v>
      </c>
      <c r="E34" s="420" t="s">
        <v>211</v>
      </c>
      <c r="G34" s="272" t="s">
        <v>221</v>
      </c>
      <c r="I34" s="272"/>
      <c r="J34" s="272"/>
      <c r="K34" s="272"/>
      <c r="L34" s="425"/>
      <c r="M34" s="425"/>
      <c r="N34" s="420" t="s">
        <v>218</v>
      </c>
    </row>
    <row r="35" spans="1:36" s="389" customFormat="1" ht="12.75" customHeight="1" x14ac:dyDescent="0.25">
      <c r="A35" s="393"/>
      <c r="B35" s="288" t="s">
        <v>222</v>
      </c>
      <c r="C35" s="419">
        <v>52.76</v>
      </c>
      <c r="D35" s="311" t="s">
        <v>691</v>
      </c>
      <c r="E35" s="420" t="s">
        <v>211</v>
      </c>
      <c r="G35" s="272" t="s">
        <v>223</v>
      </c>
      <c r="H35" s="272"/>
      <c r="I35" s="272"/>
      <c r="J35" s="272"/>
      <c r="K35" s="272"/>
      <c r="L35" s="426" t="s">
        <v>666</v>
      </c>
      <c r="M35" s="426"/>
      <c r="N35" s="272"/>
    </row>
    <row r="36" spans="1:36" s="389" customFormat="1" ht="9.75" customHeight="1" x14ac:dyDescent="0.25">
      <c r="A36" s="427"/>
    </row>
    <row r="37" spans="1:36" s="389" customFormat="1" ht="36" customHeight="1" x14ac:dyDescent="0.25">
      <c r="A37" s="428" t="s">
        <v>224</v>
      </c>
      <c r="B37" s="319" t="s">
        <v>143</v>
      </c>
      <c r="C37" s="319" t="s">
        <v>225</v>
      </c>
      <c r="D37" s="319"/>
      <c r="E37" s="319"/>
      <c r="F37" s="319" t="s">
        <v>226</v>
      </c>
      <c r="G37" s="319" t="s">
        <v>227</v>
      </c>
      <c r="H37" s="319"/>
      <c r="I37" s="319"/>
      <c r="J37" s="319" t="s">
        <v>228</v>
      </c>
      <c r="K37" s="319"/>
      <c r="L37" s="319"/>
      <c r="M37" s="319" t="s">
        <v>229</v>
      </c>
      <c r="N37" s="319" t="s">
        <v>230</v>
      </c>
    </row>
    <row r="38" spans="1:36" s="389" customFormat="1" ht="11.25" customHeight="1" x14ac:dyDescent="0.25">
      <c r="A38" s="428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36" s="389" customFormat="1" ht="34.5" customHeight="1" x14ac:dyDescent="0.25">
      <c r="A39" s="428"/>
      <c r="B39" s="319"/>
      <c r="C39" s="319"/>
      <c r="D39" s="319"/>
      <c r="E39" s="319"/>
      <c r="F39" s="319"/>
      <c r="G39" s="320" t="s">
        <v>231</v>
      </c>
      <c r="H39" s="320" t="s">
        <v>232</v>
      </c>
      <c r="I39" s="320" t="s">
        <v>233</v>
      </c>
      <c r="J39" s="320" t="s">
        <v>231</v>
      </c>
      <c r="K39" s="320" t="s">
        <v>232</v>
      </c>
      <c r="L39" s="320" t="s">
        <v>234</v>
      </c>
      <c r="M39" s="319"/>
      <c r="N39" s="319"/>
    </row>
    <row r="40" spans="1:36" s="389" customFormat="1" ht="15" x14ac:dyDescent="0.25">
      <c r="A40" s="429">
        <v>1</v>
      </c>
      <c r="B40" s="321">
        <v>2</v>
      </c>
      <c r="C40" s="322">
        <v>3</v>
      </c>
      <c r="D40" s="322"/>
      <c r="E40" s="322"/>
      <c r="F40" s="321">
        <v>4</v>
      </c>
      <c r="G40" s="321">
        <v>5</v>
      </c>
      <c r="H40" s="321">
        <v>6</v>
      </c>
      <c r="I40" s="321">
        <v>7</v>
      </c>
      <c r="J40" s="321">
        <v>8</v>
      </c>
      <c r="K40" s="321">
        <v>9</v>
      </c>
      <c r="L40" s="321">
        <v>10</v>
      </c>
      <c r="M40" s="321">
        <v>11</v>
      </c>
      <c r="N40" s="321">
        <v>12</v>
      </c>
      <c r="O40" s="430"/>
      <c r="P40" s="430"/>
      <c r="Q40" s="430"/>
    </row>
    <row r="41" spans="1:36" s="389" customFormat="1" ht="15" x14ac:dyDescent="0.25">
      <c r="A41" s="431" t="s">
        <v>693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3"/>
      <c r="AE41" s="326" t="s">
        <v>693</v>
      </c>
    </row>
    <row r="42" spans="1:36" s="389" customFormat="1" ht="23.25" x14ac:dyDescent="0.25">
      <c r="A42" s="434" t="s">
        <v>236</v>
      </c>
      <c r="B42" s="435" t="s">
        <v>668</v>
      </c>
      <c r="C42" s="436" t="s">
        <v>669</v>
      </c>
      <c r="D42" s="436"/>
      <c r="E42" s="436"/>
      <c r="F42" s="437" t="s">
        <v>670</v>
      </c>
      <c r="G42" s="330"/>
      <c r="H42" s="330"/>
      <c r="I42" s="438">
        <v>5</v>
      </c>
      <c r="J42" s="360"/>
      <c r="K42" s="330"/>
      <c r="L42" s="360"/>
      <c r="M42" s="330"/>
      <c r="N42" s="439"/>
      <c r="AE42" s="326"/>
      <c r="AF42" s="333" t="s">
        <v>669</v>
      </c>
    </row>
    <row r="43" spans="1:36" s="389" customFormat="1" ht="15" x14ac:dyDescent="0.25">
      <c r="A43" s="440"/>
      <c r="B43" s="441"/>
      <c r="C43" s="293" t="s">
        <v>671</v>
      </c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336"/>
      <c r="AE43" s="326"/>
      <c r="AF43" s="333"/>
      <c r="AG43" s="278" t="s">
        <v>671</v>
      </c>
    </row>
    <row r="44" spans="1:36" s="389" customFormat="1" ht="15" x14ac:dyDescent="0.25">
      <c r="A44" s="364"/>
      <c r="B44" s="441" t="s">
        <v>236</v>
      </c>
      <c r="C44" s="442" t="s">
        <v>242</v>
      </c>
      <c r="D44" s="442"/>
      <c r="E44" s="442"/>
      <c r="F44" s="443"/>
      <c r="G44" s="338"/>
      <c r="H44" s="338"/>
      <c r="I44" s="338"/>
      <c r="J44" s="444">
        <v>12.81</v>
      </c>
      <c r="K44" s="445">
        <v>0.8</v>
      </c>
      <c r="L44" s="444">
        <v>51.24</v>
      </c>
      <c r="M44" s="446">
        <v>12.21</v>
      </c>
      <c r="N44" s="447">
        <v>626</v>
      </c>
      <c r="AE44" s="326"/>
      <c r="AF44" s="333"/>
      <c r="AH44" s="278" t="s">
        <v>242</v>
      </c>
    </row>
    <row r="45" spans="1:36" s="389" customFormat="1" ht="15" x14ac:dyDescent="0.25">
      <c r="A45" s="448"/>
      <c r="B45" s="441"/>
      <c r="C45" s="442" t="s">
        <v>248</v>
      </c>
      <c r="D45" s="442"/>
      <c r="E45" s="442"/>
      <c r="F45" s="443" t="s">
        <v>249</v>
      </c>
      <c r="G45" s="449">
        <v>1</v>
      </c>
      <c r="H45" s="445">
        <v>0.8</v>
      </c>
      <c r="I45" s="449">
        <v>4</v>
      </c>
      <c r="J45" s="335"/>
      <c r="K45" s="338"/>
      <c r="L45" s="335"/>
      <c r="M45" s="338"/>
      <c r="N45" s="351"/>
      <c r="AE45" s="326"/>
      <c r="AF45" s="333"/>
      <c r="AI45" s="278" t="s">
        <v>248</v>
      </c>
    </row>
    <row r="46" spans="1:36" s="389" customFormat="1" ht="15" x14ac:dyDescent="0.25">
      <c r="A46" s="450"/>
      <c r="B46" s="441"/>
      <c r="C46" s="451" t="s">
        <v>255</v>
      </c>
      <c r="D46" s="451"/>
      <c r="E46" s="451"/>
      <c r="F46" s="452"/>
      <c r="G46" s="342"/>
      <c r="H46" s="342"/>
      <c r="I46" s="342"/>
      <c r="J46" s="453">
        <v>12.81</v>
      </c>
      <c r="K46" s="342"/>
      <c r="L46" s="453">
        <v>51.24</v>
      </c>
      <c r="M46" s="342"/>
      <c r="N46" s="454">
        <v>626</v>
      </c>
      <c r="AE46" s="326"/>
      <c r="AF46" s="333"/>
      <c r="AJ46" s="278" t="s">
        <v>255</v>
      </c>
    </row>
    <row r="47" spans="1:36" s="389" customFormat="1" ht="15" x14ac:dyDescent="0.25">
      <c r="A47" s="448"/>
      <c r="B47" s="441"/>
      <c r="C47" s="442" t="s">
        <v>256</v>
      </c>
      <c r="D47" s="442"/>
      <c r="E47" s="442"/>
      <c r="F47" s="443"/>
      <c r="G47" s="338"/>
      <c r="H47" s="338"/>
      <c r="I47" s="338"/>
      <c r="J47" s="335"/>
      <c r="K47" s="338"/>
      <c r="L47" s="444">
        <v>51.24</v>
      </c>
      <c r="M47" s="338"/>
      <c r="N47" s="447">
        <v>626</v>
      </c>
      <c r="AE47" s="326"/>
      <c r="AF47" s="333"/>
      <c r="AI47" s="278" t="s">
        <v>256</v>
      </c>
    </row>
    <row r="48" spans="1:36" s="389" customFormat="1" ht="23.25" x14ac:dyDescent="0.25">
      <c r="A48" s="448"/>
      <c r="B48" s="441" t="s">
        <v>672</v>
      </c>
      <c r="C48" s="442" t="s">
        <v>673</v>
      </c>
      <c r="D48" s="442"/>
      <c r="E48" s="442"/>
      <c r="F48" s="443" t="s">
        <v>259</v>
      </c>
      <c r="G48" s="449">
        <v>74</v>
      </c>
      <c r="H48" s="338"/>
      <c r="I48" s="449">
        <v>74</v>
      </c>
      <c r="J48" s="335"/>
      <c r="K48" s="338"/>
      <c r="L48" s="444">
        <v>37.92</v>
      </c>
      <c r="M48" s="338"/>
      <c r="N48" s="447">
        <v>463</v>
      </c>
      <c r="AE48" s="326"/>
      <c r="AF48" s="333"/>
      <c r="AI48" s="278" t="s">
        <v>673</v>
      </c>
    </row>
    <row r="49" spans="1:38" s="389" customFormat="1" ht="23.25" x14ac:dyDescent="0.25">
      <c r="A49" s="448"/>
      <c r="B49" s="441" t="s">
        <v>674</v>
      </c>
      <c r="C49" s="442" t="s">
        <v>675</v>
      </c>
      <c r="D49" s="442"/>
      <c r="E49" s="442"/>
      <c r="F49" s="443" t="s">
        <v>259</v>
      </c>
      <c r="G49" s="449">
        <v>36</v>
      </c>
      <c r="H49" s="338"/>
      <c r="I49" s="449">
        <v>36</v>
      </c>
      <c r="J49" s="335"/>
      <c r="K49" s="338"/>
      <c r="L49" s="444">
        <v>18.45</v>
      </c>
      <c r="M49" s="338"/>
      <c r="N49" s="447">
        <v>225</v>
      </c>
      <c r="AE49" s="326"/>
      <c r="AF49" s="333"/>
      <c r="AI49" s="278" t="s">
        <v>675</v>
      </c>
    </row>
    <row r="50" spans="1:38" s="389" customFormat="1" ht="15" x14ac:dyDescent="0.25">
      <c r="A50" s="455"/>
      <c r="B50" s="456"/>
      <c r="C50" s="436" t="s">
        <v>264</v>
      </c>
      <c r="D50" s="436"/>
      <c r="E50" s="436"/>
      <c r="F50" s="437"/>
      <c r="G50" s="330"/>
      <c r="H50" s="330"/>
      <c r="I50" s="330"/>
      <c r="J50" s="360"/>
      <c r="K50" s="330"/>
      <c r="L50" s="457">
        <v>107.61</v>
      </c>
      <c r="M50" s="342"/>
      <c r="N50" s="458">
        <v>1314</v>
      </c>
      <c r="AE50" s="326"/>
      <c r="AF50" s="333"/>
      <c r="AK50" s="333" t="s">
        <v>264</v>
      </c>
    </row>
    <row r="51" spans="1:38" s="389" customFormat="1" ht="34.5" x14ac:dyDescent="0.25">
      <c r="A51" s="434" t="s">
        <v>53</v>
      </c>
      <c r="B51" s="435" t="s">
        <v>676</v>
      </c>
      <c r="C51" s="436" t="s">
        <v>677</v>
      </c>
      <c r="D51" s="436"/>
      <c r="E51" s="436"/>
      <c r="F51" s="437" t="s">
        <v>678</v>
      </c>
      <c r="G51" s="330"/>
      <c r="H51" s="330"/>
      <c r="I51" s="459">
        <v>0.05</v>
      </c>
      <c r="J51" s="360"/>
      <c r="K51" s="330"/>
      <c r="L51" s="360"/>
      <c r="M51" s="330"/>
      <c r="N51" s="439"/>
      <c r="AE51" s="326"/>
      <c r="AF51" s="333" t="s">
        <v>677</v>
      </c>
      <c r="AK51" s="333"/>
    </row>
    <row r="52" spans="1:38" s="389" customFormat="1" ht="15" x14ac:dyDescent="0.25">
      <c r="A52" s="450"/>
      <c r="B52" s="460"/>
      <c r="C52" s="442" t="s">
        <v>694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61"/>
      <c r="AE52" s="326"/>
      <c r="AF52" s="333"/>
      <c r="AK52" s="333"/>
      <c r="AL52" s="278" t="s">
        <v>694</v>
      </c>
    </row>
    <row r="53" spans="1:38" s="389" customFormat="1" ht="15" x14ac:dyDescent="0.25">
      <c r="A53" s="440"/>
      <c r="B53" s="441"/>
      <c r="C53" s="293" t="s">
        <v>671</v>
      </c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336"/>
      <c r="AE53" s="326"/>
      <c r="AF53" s="333"/>
      <c r="AG53" s="278" t="s">
        <v>671</v>
      </c>
      <c r="AK53" s="333"/>
    </row>
    <row r="54" spans="1:38" s="389" customFormat="1" ht="15" x14ac:dyDescent="0.25">
      <c r="A54" s="364"/>
      <c r="B54" s="441" t="s">
        <v>236</v>
      </c>
      <c r="C54" s="442" t="s">
        <v>242</v>
      </c>
      <c r="D54" s="442"/>
      <c r="E54" s="442"/>
      <c r="F54" s="443"/>
      <c r="G54" s="338"/>
      <c r="H54" s="338"/>
      <c r="I54" s="338"/>
      <c r="J54" s="444">
        <v>165.95</v>
      </c>
      <c r="K54" s="445">
        <v>0.8</v>
      </c>
      <c r="L54" s="444">
        <v>6.64</v>
      </c>
      <c r="M54" s="446">
        <v>12.21</v>
      </c>
      <c r="N54" s="447">
        <v>81</v>
      </c>
      <c r="AE54" s="326"/>
      <c r="AF54" s="333"/>
      <c r="AH54" s="278" t="s">
        <v>242</v>
      </c>
      <c r="AK54" s="333"/>
    </row>
    <row r="55" spans="1:38" s="389" customFormat="1" ht="15" x14ac:dyDescent="0.25">
      <c r="A55" s="448"/>
      <c r="B55" s="441"/>
      <c r="C55" s="442" t="s">
        <v>248</v>
      </c>
      <c r="D55" s="442"/>
      <c r="E55" s="442"/>
      <c r="F55" s="443" t="s">
        <v>249</v>
      </c>
      <c r="G55" s="446">
        <v>12.96</v>
      </c>
      <c r="H55" s="445">
        <v>0.8</v>
      </c>
      <c r="I55" s="483">
        <v>0.51839999999999997</v>
      </c>
      <c r="J55" s="335"/>
      <c r="K55" s="338"/>
      <c r="L55" s="335"/>
      <c r="M55" s="338"/>
      <c r="N55" s="351"/>
      <c r="AE55" s="326"/>
      <c r="AF55" s="333"/>
      <c r="AI55" s="278" t="s">
        <v>248</v>
      </c>
      <c r="AK55" s="333"/>
    </row>
    <row r="56" spans="1:38" s="389" customFormat="1" ht="15" x14ac:dyDescent="0.25">
      <c r="A56" s="450"/>
      <c r="B56" s="441"/>
      <c r="C56" s="451" t="s">
        <v>255</v>
      </c>
      <c r="D56" s="451"/>
      <c r="E56" s="451"/>
      <c r="F56" s="452"/>
      <c r="G56" s="342"/>
      <c r="H56" s="342"/>
      <c r="I56" s="342"/>
      <c r="J56" s="453">
        <v>165.95</v>
      </c>
      <c r="K56" s="342"/>
      <c r="L56" s="453">
        <v>6.64</v>
      </c>
      <c r="M56" s="342"/>
      <c r="N56" s="454">
        <v>81</v>
      </c>
      <c r="AE56" s="326"/>
      <c r="AF56" s="333"/>
      <c r="AJ56" s="278" t="s">
        <v>255</v>
      </c>
      <c r="AK56" s="333"/>
    </row>
    <row r="57" spans="1:38" s="389" customFormat="1" ht="15" x14ac:dyDescent="0.25">
      <c r="A57" s="448"/>
      <c r="B57" s="441"/>
      <c r="C57" s="442" t="s">
        <v>256</v>
      </c>
      <c r="D57" s="442"/>
      <c r="E57" s="442"/>
      <c r="F57" s="443"/>
      <c r="G57" s="338"/>
      <c r="H57" s="338"/>
      <c r="I57" s="338"/>
      <c r="J57" s="335"/>
      <c r="K57" s="338"/>
      <c r="L57" s="444">
        <v>6.64</v>
      </c>
      <c r="M57" s="338"/>
      <c r="N57" s="447">
        <v>81</v>
      </c>
      <c r="AE57" s="326"/>
      <c r="AF57" s="333"/>
      <c r="AI57" s="278" t="s">
        <v>256</v>
      </c>
      <c r="AK57" s="333"/>
    </row>
    <row r="58" spans="1:38" s="389" customFormat="1" ht="23.25" x14ac:dyDescent="0.25">
      <c r="A58" s="448"/>
      <c r="B58" s="441" t="s">
        <v>672</v>
      </c>
      <c r="C58" s="442" t="s">
        <v>673</v>
      </c>
      <c r="D58" s="442"/>
      <c r="E58" s="442"/>
      <c r="F58" s="443" t="s">
        <v>259</v>
      </c>
      <c r="G58" s="449">
        <v>74</v>
      </c>
      <c r="H58" s="338"/>
      <c r="I58" s="449">
        <v>74</v>
      </c>
      <c r="J58" s="335"/>
      <c r="K58" s="338"/>
      <c r="L58" s="444">
        <v>4.91</v>
      </c>
      <c r="M58" s="338"/>
      <c r="N58" s="447">
        <v>60</v>
      </c>
      <c r="AE58" s="326"/>
      <c r="AF58" s="333"/>
      <c r="AI58" s="278" t="s">
        <v>673</v>
      </c>
      <c r="AK58" s="333"/>
    </row>
    <row r="59" spans="1:38" s="389" customFormat="1" ht="23.25" x14ac:dyDescent="0.25">
      <c r="A59" s="448"/>
      <c r="B59" s="441" t="s">
        <v>674</v>
      </c>
      <c r="C59" s="442" t="s">
        <v>675</v>
      </c>
      <c r="D59" s="442"/>
      <c r="E59" s="442"/>
      <c r="F59" s="443" t="s">
        <v>259</v>
      </c>
      <c r="G59" s="449">
        <v>36</v>
      </c>
      <c r="H59" s="338"/>
      <c r="I59" s="449">
        <v>36</v>
      </c>
      <c r="J59" s="335"/>
      <c r="K59" s="338"/>
      <c r="L59" s="444">
        <v>2.39</v>
      </c>
      <c r="M59" s="338"/>
      <c r="N59" s="447">
        <v>29</v>
      </c>
      <c r="AE59" s="326"/>
      <c r="AF59" s="333"/>
      <c r="AI59" s="278" t="s">
        <v>675</v>
      </c>
      <c r="AK59" s="333"/>
    </row>
    <row r="60" spans="1:38" s="389" customFormat="1" ht="15" x14ac:dyDescent="0.25">
      <c r="A60" s="455"/>
      <c r="B60" s="456"/>
      <c r="C60" s="436" t="s">
        <v>264</v>
      </c>
      <c r="D60" s="436"/>
      <c r="E60" s="436"/>
      <c r="F60" s="437"/>
      <c r="G60" s="330"/>
      <c r="H60" s="330"/>
      <c r="I60" s="330"/>
      <c r="J60" s="360"/>
      <c r="K60" s="330"/>
      <c r="L60" s="457">
        <v>13.94</v>
      </c>
      <c r="M60" s="342"/>
      <c r="N60" s="463">
        <v>170</v>
      </c>
      <c r="AE60" s="326"/>
      <c r="AF60" s="333"/>
      <c r="AK60" s="333" t="s">
        <v>264</v>
      </c>
    </row>
    <row r="61" spans="1:38" s="389" customFormat="1" ht="23.25" x14ac:dyDescent="0.25">
      <c r="A61" s="434" t="s">
        <v>246</v>
      </c>
      <c r="B61" s="435" t="s">
        <v>679</v>
      </c>
      <c r="C61" s="436" t="s">
        <v>680</v>
      </c>
      <c r="D61" s="436"/>
      <c r="E61" s="436"/>
      <c r="F61" s="437" t="s">
        <v>670</v>
      </c>
      <c r="G61" s="330"/>
      <c r="H61" s="330"/>
      <c r="I61" s="438">
        <v>5</v>
      </c>
      <c r="J61" s="360"/>
      <c r="K61" s="330"/>
      <c r="L61" s="360"/>
      <c r="M61" s="330"/>
      <c r="N61" s="439"/>
      <c r="AE61" s="326"/>
      <c r="AF61" s="333" t="s">
        <v>680</v>
      </c>
      <c r="AK61" s="333"/>
    </row>
    <row r="62" spans="1:38" s="389" customFormat="1" ht="15" x14ac:dyDescent="0.25">
      <c r="A62" s="440"/>
      <c r="B62" s="441"/>
      <c r="C62" s="293" t="s">
        <v>671</v>
      </c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336"/>
      <c r="AE62" s="326"/>
      <c r="AF62" s="333"/>
      <c r="AG62" s="278" t="s">
        <v>671</v>
      </c>
      <c r="AK62" s="333"/>
    </row>
    <row r="63" spans="1:38" s="389" customFormat="1" ht="15" x14ac:dyDescent="0.25">
      <c r="A63" s="364"/>
      <c r="B63" s="441" t="s">
        <v>236</v>
      </c>
      <c r="C63" s="442" t="s">
        <v>242</v>
      </c>
      <c r="D63" s="442"/>
      <c r="E63" s="442"/>
      <c r="F63" s="443"/>
      <c r="G63" s="338"/>
      <c r="H63" s="338"/>
      <c r="I63" s="338"/>
      <c r="J63" s="444">
        <v>41.49</v>
      </c>
      <c r="K63" s="445">
        <v>0.8</v>
      </c>
      <c r="L63" s="444">
        <v>165.96</v>
      </c>
      <c r="M63" s="446">
        <v>12.21</v>
      </c>
      <c r="N63" s="464">
        <v>2026</v>
      </c>
      <c r="AE63" s="326"/>
      <c r="AF63" s="333"/>
      <c r="AH63" s="278" t="s">
        <v>242</v>
      </c>
      <c r="AK63" s="333"/>
    </row>
    <row r="64" spans="1:38" s="389" customFormat="1" ht="15" x14ac:dyDescent="0.25">
      <c r="A64" s="448"/>
      <c r="B64" s="441"/>
      <c r="C64" s="442" t="s">
        <v>248</v>
      </c>
      <c r="D64" s="442"/>
      <c r="E64" s="442"/>
      <c r="F64" s="443" t="s">
        <v>249</v>
      </c>
      <c r="G64" s="446">
        <v>3.24</v>
      </c>
      <c r="H64" s="445">
        <v>0.8</v>
      </c>
      <c r="I64" s="446">
        <v>12.96</v>
      </c>
      <c r="J64" s="335"/>
      <c r="K64" s="338"/>
      <c r="L64" s="335"/>
      <c r="M64" s="338"/>
      <c r="N64" s="351"/>
      <c r="AE64" s="326"/>
      <c r="AF64" s="333"/>
      <c r="AI64" s="278" t="s">
        <v>248</v>
      </c>
      <c r="AK64" s="333"/>
    </row>
    <row r="65" spans="1:37" s="389" customFormat="1" ht="15" x14ac:dyDescent="0.25">
      <c r="A65" s="450"/>
      <c r="B65" s="441"/>
      <c r="C65" s="451" t="s">
        <v>255</v>
      </c>
      <c r="D65" s="451"/>
      <c r="E65" s="451"/>
      <c r="F65" s="452"/>
      <c r="G65" s="342"/>
      <c r="H65" s="342"/>
      <c r="I65" s="342"/>
      <c r="J65" s="453">
        <v>41.49</v>
      </c>
      <c r="K65" s="342"/>
      <c r="L65" s="453">
        <v>165.96</v>
      </c>
      <c r="M65" s="342"/>
      <c r="N65" s="466">
        <v>2026</v>
      </c>
      <c r="AE65" s="326"/>
      <c r="AF65" s="333"/>
      <c r="AJ65" s="278" t="s">
        <v>255</v>
      </c>
      <c r="AK65" s="333"/>
    </row>
    <row r="66" spans="1:37" s="389" customFormat="1" ht="15" x14ac:dyDescent="0.25">
      <c r="A66" s="448"/>
      <c r="B66" s="441"/>
      <c r="C66" s="442" t="s">
        <v>256</v>
      </c>
      <c r="D66" s="442"/>
      <c r="E66" s="442"/>
      <c r="F66" s="443"/>
      <c r="G66" s="338"/>
      <c r="H66" s="338"/>
      <c r="I66" s="338"/>
      <c r="J66" s="335"/>
      <c r="K66" s="338"/>
      <c r="L66" s="444">
        <v>165.96</v>
      </c>
      <c r="M66" s="338"/>
      <c r="N66" s="464">
        <v>2026</v>
      </c>
      <c r="AE66" s="326"/>
      <c r="AF66" s="333"/>
      <c r="AI66" s="278" t="s">
        <v>256</v>
      </c>
      <c r="AK66" s="333"/>
    </row>
    <row r="67" spans="1:37" s="389" customFormat="1" ht="23.25" x14ac:dyDescent="0.25">
      <c r="A67" s="448"/>
      <c r="B67" s="441" t="s">
        <v>672</v>
      </c>
      <c r="C67" s="442" t="s">
        <v>673</v>
      </c>
      <c r="D67" s="442"/>
      <c r="E67" s="442"/>
      <c r="F67" s="443" t="s">
        <v>259</v>
      </c>
      <c r="G67" s="449">
        <v>74</v>
      </c>
      <c r="H67" s="338"/>
      <c r="I67" s="449">
        <v>74</v>
      </c>
      <c r="J67" s="335"/>
      <c r="K67" s="338"/>
      <c r="L67" s="444">
        <v>122.81</v>
      </c>
      <c r="M67" s="338"/>
      <c r="N67" s="464">
        <v>1499</v>
      </c>
      <c r="AE67" s="326"/>
      <c r="AF67" s="333"/>
      <c r="AI67" s="278" t="s">
        <v>673</v>
      </c>
      <c r="AK67" s="333"/>
    </row>
    <row r="68" spans="1:37" s="389" customFormat="1" ht="23.25" x14ac:dyDescent="0.25">
      <c r="A68" s="448"/>
      <c r="B68" s="441" t="s">
        <v>674</v>
      </c>
      <c r="C68" s="442" t="s">
        <v>675</v>
      </c>
      <c r="D68" s="442"/>
      <c r="E68" s="442"/>
      <c r="F68" s="443" t="s">
        <v>259</v>
      </c>
      <c r="G68" s="449">
        <v>36</v>
      </c>
      <c r="H68" s="338"/>
      <c r="I68" s="449">
        <v>36</v>
      </c>
      <c r="J68" s="335"/>
      <c r="K68" s="338"/>
      <c r="L68" s="444">
        <v>59.75</v>
      </c>
      <c r="M68" s="338"/>
      <c r="N68" s="447">
        <v>729</v>
      </c>
      <c r="AE68" s="326"/>
      <c r="AF68" s="333"/>
      <c r="AI68" s="278" t="s">
        <v>675</v>
      </c>
      <c r="AK68" s="333"/>
    </row>
    <row r="69" spans="1:37" s="389" customFormat="1" ht="15" x14ac:dyDescent="0.25">
      <c r="A69" s="455"/>
      <c r="B69" s="456"/>
      <c r="C69" s="436" t="s">
        <v>264</v>
      </c>
      <c r="D69" s="436"/>
      <c r="E69" s="436"/>
      <c r="F69" s="437"/>
      <c r="G69" s="330"/>
      <c r="H69" s="330"/>
      <c r="I69" s="330"/>
      <c r="J69" s="360"/>
      <c r="K69" s="330"/>
      <c r="L69" s="457">
        <v>348.52</v>
      </c>
      <c r="M69" s="342"/>
      <c r="N69" s="458">
        <v>4254</v>
      </c>
      <c r="AE69" s="326"/>
      <c r="AF69" s="333"/>
      <c r="AK69" s="333" t="s">
        <v>264</v>
      </c>
    </row>
    <row r="70" spans="1:37" s="389" customFormat="1" ht="34.5" x14ac:dyDescent="0.25">
      <c r="A70" s="434" t="s">
        <v>68</v>
      </c>
      <c r="B70" s="435" t="s">
        <v>681</v>
      </c>
      <c r="C70" s="436" t="s">
        <v>682</v>
      </c>
      <c r="D70" s="436"/>
      <c r="E70" s="436"/>
      <c r="F70" s="437" t="s">
        <v>683</v>
      </c>
      <c r="G70" s="330"/>
      <c r="H70" s="330"/>
      <c r="I70" s="438">
        <v>69</v>
      </c>
      <c r="J70" s="360"/>
      <c r="K70" s="330"/>
      <c r="L70" s="360"/>
      <c r="M70" s="330"/>
      <c r="N70" s="439"/>
      <c r="AE70" s="326"/>
      <c r="AF70" s="333" t="s">
        <v>682</v>
      </c>
      <c r="AK70" s="333"/>
    </row>
    <row r="71" spans="1:37" s="389" customFormat="1" ht="15" x14ac:dyDescent="0.25">
      <c r="A71" s="440"/>
      <c r="B71" s="441"/>
      <c r="C71" s="293" t="s">
        <v>671</v>
      </c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336"/>
      <c r="AE71" s="326"/>
      <c r="AF71" s="333"/>
      <c r="AG71" s="278" t="s">
        <v>671</v>
      </c>
      <c r="AK71" s="333"/>
    </row>
    <row r="72" spans="1:37" s="389" customFormat="1" ht="15" x14ac:dyDescent="0.25">
      <c r="A72" s="364"/>
      <c r="B72" s="441" t="s">
        <v>236</v>
      </c>
      <c r="C72" s="442" t="s">
        <v>242</v>
      </c>
      <c r="D72" s="442"/>
      <c r="E72" s="442"/>
      <c r="F72" s="443"/>
      <c r="G72" s="338"/>
      <c r="H72" s="338"/>
      <c r="I72" s="338"/>
      <c r="J72" s="444">
        <v>33.22</v>
      </c>
      <c r="K72" s="445">
        <v>0.8</v>
      </c>
      <c r="L72" s="339">
        <v>1833.74</v>
      </c>
      <c r="M72" s="446">
        <v>12.21</v>
      </c>
      <c r="N72" s="464">
        <v>22390</v>
      </c>
      <c r="AE72" s="326"/>
      <c r="AF72" s="333"/>
      <c r="AH72" s="278" t="s">
        <v>242</v>
      </c>
      <c r="AK72" s="333"/>
    </row>
    <row r="73" spans="1:37" s="389" customFormat="1" ht="15" x14ac:dyDescent="0.25">
      <c r="A73" s="448"/>
      <c r="B73" s="441"/>
      <c r="C73" s="442" t="s">
        <v>248</v>
      </c>
      <c r="D73" s="442"/>
      <c r="E73" s="442"/>
      <c r="F73" s="443" t="s">
        <v>249</v>
      </c>
      <c r="G73" s="445">
        <v>2.7</v>
      </c>
      <c r="H73" s="445">
        <v>0.8</v>
      </c>
      <c r="I73" s="446">
        <v>149.04</v>
      </c>
      <c r="J73" s="335"/>
      <c r="K73" s="338"/>
      <c r="L73" s="335"/>
      <c r="M73" s="338"/>
      <c r="N73" s="351"/>
      <c r="AE73" s="326"/>
      <c r="AF73" s="333"/>
      <c r="AI73" s="278" t="s">
        <v>248</v>
      </c>
      <c r="AK73" s="333"/>
    </row>
    <row r="74" spans="1:37" s="389" customFormat="1" ht="15" x14ac:dyDescent="0.25">
      <c r="A74" s="450"/>
      <c r="B74" s="441"/>
      <c r="C74" s="451" t="s">
        <v>255</v>
      </c>
      <c r="D74" s="451"/>
      <c r="E74" s="451"/>
      <c r="F74" s="452"/>
      <c r="G74" s="342"/>
      <c r="H74" s="342"/>
      <c r="I74" s="342"/>
      <c r="J74" s="453">
        <v>33.22</v>
      </c>
      <c r="K74" s="342"/>
      <c r="L74" s="343">
        <v>1833.74</v>
      </c>
      <c r="M74" s="342"/>
      <c r="N74" s="466">
        <v>22390</v>
      </c>
      <c r="AE74" s="326"/>
      <c r="AF74" s="333"/>
      <c r="AJ74" s="278" t="s">
        <v>255</v>
      </c>
      <c r="AK74" s="333"/>
    </row>
    <row r="75" spans="1:37" s="389" customFormat="1" ht="15" x14ac:dyDescent="0.25">
      <c r="A75" s="448"/>
      <c r="B75" s="441"/>
      <c r="C75" s="442" t="s">
        <v>256</v>
      </c>
      <c r="D75" s="442"/>
      <c r="E75" s="442"/>
      <c r="F75" s="443"/>
      <c r="G75" s="338"/>
      <c r="H75" s="338"/>
      <c r="I75" s="338"/>
      <c r="J75" s="335"/>
      <c r="K75" s="338"/>
      <c r="L75" s="339">
        <v>1833.74</v>
      </c>
      <c r="M75" s="338"/>
      <c r="N75" s="464">
        <v>22390</v>
      </c>
      <c r="AE75" s="326"/>
      <c r="AF75" s="333"/>
      <c r="AI75" s="278" t="s">
        <v>256</v>
      </c>
      <c r="AK75" s="333"/>
    </row>
    <row r="76" spans="1:37" s="389" customFormat="1" ht="23.25" x14ac:dyDescent="0.25">
      <c r="A76" s="448"/>
      <c r="B76" s="441" t="s">
        <v>672</v>
      </c>
      <c r="C76" s="442" t="s">
        <v>673</v>
      </c>
      <c r="D76" s="442"/>
      <c r="E76" s="442"/>
      <c r="F76" s="443" t="s">
        <v>259</v>
      </c>
      <c r="G76" s="449">
        <v>74</v>
      </c>
      <c r="H76" s="338"/>
      <c r="I76" s="449">
        <v>74</v>
      </c>
      <c r="J76" s="335"/>
      <c r="K76" s="338"/>
      <c r="L76" s="339">
        <v>1356.97</v>
      </c>
      <c r="M76" s="338"/>
      <c r="N76" s="464">
        <v>16569</v>
      </c>
      <c r="AE76" s="326"/>
      <c r="AF76" s="333"/>
      <c r="AI76" s="278" t="s">
        <v>673</v>
      </c>
      <c r="AK76" s="333"/>
    </row>
    <row r="77" spans="1:37" s="389" customFormat="1" ht="23.25" x14ac:dyDescent="0.25">
      <c r="A77" s="448"/>
      <c r="B77" s="441" t="s">
        <v>674</v>
      </c>
      <c r="C77" s="442" t="s">
        <v>675</v>
      </c>
      <c r="D77" s="442"/>
      <c r="E77" s="442"/>
      <c r="F77" s="443" t="s">
        <v>259</v>
      </c>
      <c r="G77" s="449">
        <v>36</v>
      </c>
      <c r="H77" s="338"/>
      <c r="I77" s="449">
        <v>36</v>
      </c>
      <c r="J77" s="335"/>
      <c r="K77" s="338"/>
      <c r="L77" s="444">
        <v>660.15</v>
      </c>
      <c r="M77" s="338"/>
      <c r="N77" s="464">
        <v>8060</v>
      </c>
      <c r="AE77" s="326"/>
      <c r="AF77" s="333"/>
      <c r="AI77" s="278" t="s">
        <v>675</v>
      </c>
      <c r="AK77" s="333"/>
    </row>
    <row r="78" spans="1:37" s="389" customFormat="1" ht="15" x14ac:dyDescent="0.25">
      <c r="A78" s="455"/>
      <c r="B78" s="456"/>
      <c r="C78" s="436" t="s">
        <v>264</v>
      </c>
      <c r="D78" s="436"/>
      <c r="E78" s="436"/>
      <c r="F78" s="437"/>
      <c r="G78" s="330"/>
      <c r="H78" s="330"/>
      <c r="I78" s="330"/>
      <c r="J78" s="360"/>
      <c r="K78" s="330"/>
      <c r="L78" s="331">
        <v>3850.86</v>
      </c>
      <c r="M78" s="342"/>
      <c r="N78" s="458">
        <v>47019</v>
      </c>
      <c r="AE78" s="326"/>
      <c r="AF78" s="333"/>
      <c r="AK78" s="333" t="s">
        <v>264</v>
      </c>
    </row>
    <row r="79" spans="1:37" s="389" customFormat="1" ht="0" hidden="1" customHeight="1" x14ac:dyDescent="0.25">
      <c r="A79" s="467"/>
      <c r="B79" s="346"/>
      <c r="C79" s="346"/>
      <c r="D79" s="346"/>
      <c r="E79" s="346"/>
      <c r="F79" s="357"/>
      <c r="G79" s="357"/>
      <c r="H79" s="357"/>
      <c r="I79" s="357"/>
      <c r="J79" s="358"/>
      <c r="K79" s="357"/>
      <c r="L79" s="358"/>
      <c r="M79" s="338"/>
      <c r="N79" s="358"/>
      <c r="AE79" s="326"/>
      <c r="AF79" s="333"/>
      <c r="AK79" s="333"/>
    </row>
    <row r="80" spans="1:37" s="389" customFormat="1" ht="11.25" hidden="1" customHeight="1" x14ac:dyDescent="0.25">
      <c r="B80" s="468"/>
      <c r="C80" s="468"/>
      <c r="D80" s="468"/>
      <c r="E80" s="468"/>
      <c r="F80" s="468"/>
      <c r="G80" s="468"/>
      <c r="H80" s="468"/>
      <c r="I80" s="468"/>
      <c r="J80" s="468"/>
      <c r="K80" s="468"/>
      <c r="L80" s="292"/>
      <c r="M80" s="292"/>
      <c r="N80" s="292"/>
    </row>
    <row r="81" spans="1:41" s="389" customFormat="1" ht="15" x14ac:dyDescent="0.25">
      <c r="A81" s="469"/>
      <c r="B81" s="470"/>
      <c r="C81" s="436" t="s">
        <v>602</v>
      </c>
      <c r="D81" s="436"/>
      <c r="E81" s="436"/>
      <c r="F81" s="436"/>
      <c r="G81" s="436"/>
      <c r="H81" s="436"/>
      <c r="I81" s="436"/>
      <c r="J81" s="436"/>
      <c r="K81" s="436"/>
      <c r="L81" s="471"/>
      <c r="M81" s="375"/>
      <c r="N81" s="472"/>
      <c r="AM81" s="333" t="s">
        <v>602</v>
      </c>
    </row>
    <row r="82" spans="1:41" s="389" customFormat="1" ht="16.5" x14ac:dyDescent="0.3">
      <c r="A82" s="473"/>
      <c r="B82" s="441"/>
      <c r="C82" s="442" t="s">
        <v>556</v>
      </c>
      <c r="D82" s="442"/>
      <c r="E82" s="442"/>
      <c r="F82" s="442"/>
      <c r="G82" s="442"/>
      <c r="H82" s="442"/>
      <c r="I82" s="442"/>
      <c r="J82" s="442"/>
      <c r="K82" s="442"/>
      <c r="L82" s="365">
        <v>2057.58</v>
      </c>
      <c r="M82" s="376"/>
      <c r="N82" s="474">
        <v>25123</v>
      </c>
      <c r="O82" s="475"/>
      <c r="P82" s="475"/>
      <c r="Q82" s="475"/>
      <c r="AM82" s="333"/>
      <c r="AN82" s="278" t="s">
        <v>556</v>
      </c>
    </row>
    <row r="83" spans="1:41" s="389" customFormat="1" ht="16.5" x14ac:dyDescent="0.3">
      <c r="A83" s="473"/>
      <c r="B83" s="441"/>
      <c r="C83" s="442" t="s">
        <v>557</v>
      </c>
      <c r="D83" s="442"/>
      <c r="E83" s="442"/>
      <c r="F83" s="442"/>
      <c r="G83" s="442"/>
      <c r="H83" s="442"/>
      <c r="I83" s="442"/>
      <c r="J83" s="442"/>
      <c r="K83" s="442"/>
      <c r="L83" s="476"/>
      <c r="M83" s="376"/>
      <c r="N83" s="477"/>
      <c r="O83" s="475"/>
      <c r="P83" s="475"/>
      <c r="Q83" s="475"/>
      <c r="AM83" s="333"/>
      <c r="AN83" s="278" t="s">
        <v>557</v>
      </c>
    </row>
    <row r="84" spans="1:41" s="389" customFormat="1" ht="16.5" x14ac:dyDescent="0.3">
      <c r="A84" s="473"/>
      <c r="B84" s="441"/>
      <c r="C84" s="442" t="s">
        <v>558</v>
      </c>
      <c r="D84" s="442"/>
      <c r="E84" s="442"/>
      <c r="F84" s="442"/>
      <c r="G84" s="442"/>
      <c r="H84" s="442"/>
      <c r="I84" s="442"/>
      <c r="J84" s="442"/>
      <c r="K84" s="442"/>
      <c r="L84" s="365">
        <v>2057.58</v>
      </c>
      <c r="M84" s="376"/>
      <c r="N84" s="474">
        <v>25123</v>
      </c>
      <c r="O84" s="475"/>
      <c r="P84" s="475"/>
      <c r="Q84" s="475"/>
      <c r="AM84" s="333"/>
      <c r="AN84" s="278" t="s">
        <v>558</v>
      </c>
    </row>
    <row r="85" spans="1:41" s="389" customFormat="1" ht="16.5" x14ac:dyDescent="0.3">
      <c r="A85" s="473"/>
      <c r="B85" s="441"/>
      <c r="C85" s="442" t="s">
        <v>684</v>
      </c>
      <c r="D85" s="442"/>
      <c r="E85" s="442"/>
      <c r="F85" s="442"/>
      <c r="G85" s="442"/>
      <c r="H85" s="442"/>
      <c r="I85" s="442"/>
      <c r="J85" s="442"/>
      <c r="K85" s="442"/>
      <c r="L85" s="365">
        <v>4320.93</v>
      </c>
      <c r="M85" s="376"/>
      <c r="N85" s="474">
        <v>52757</v>
      </c>
      <c r="O85" s="475"/>
      <c r="P85" s="475"/>
      <c r="Q85" s="475"/>
      <c r="AM85" s="333"/>
      <c r="AN85" s="278" t="s">
        <v>684</v>
      </c>
    </row>
    <row r="86" spans="1:41" s="389" customFormat="1" ht="16.5" x14ac:dyDescent="0.3">
      <c r="A86" s="473"/>
      <c r="B86" s="441"/>
      <c r="C86" s="442" t="s">
        <v>685</v>
      </c>
      <c r="D86" s="442"/>
      <c r="E86" s="442"/>
      <c r="F86" s="442"/>
      <c r="G86" s="442"/>
      <c r="H86" s="442"/>
      <c r="I86" s="442"/>
      <c r="J86" s="442"/>
      <c r="K86" s="442"/>
      <c r="L86" s="365">
        <v>4320.93</v>
      </c>
      <c r="M86" s="376"/>
      <c r="N86" s="474">
        <v>52757</v>
      </c>
      <c r="O86" s="475"/>
      <c r="P86" s="475"/>
      <c r="Q86" s="475"/>
      <c r="AM86" s="333"/>
      <c r="AN86" s="278" t="s">
        <v>685</v>
      </c>
    </row>
    <row r="87" spans="1:41" s="389" customFormat="1" ht="16.5" x14ac:dyDescent="0.3">
      <c r="A87" s="473"/>
      <c r="B87" s="441"/>
      <c r="C87" s="442" t="s">
        <v>686</v>
      </c>
      <c r="D87" s="442"/>
      <c r="E87" s="442"/>
      <c r="F87" s="442"/>
      <c r="G87" s="442"/>
      <c r="H87" s="442"/>
      <c r="I87" s="442"/>
      <c r="J87" s="442"/>
      <c r="K87" s="442"/>
      <c r="L87" s="476"/>
      <c r="M87" s="376"/>
      <c r="N87" s="477"/>
      <c r="O87" s="475"/>
      <c r="P87" s="475"/>
      <c r="Q87" s="475"/>
      <c r="AM87" s="333"/>
      <c r="AN87" s="278" t="s">
        <v>686</v>
      </c>
    </row>
    <row r="88" spans="1:41" s="389" customFormat="1" ht="16.5" x14ac:dyDescent="0.3">
      <c r="A88" s="473"/>
      <c r="B88" s="441"/>
      <c r="C88" s="442" t="s">
        <v>687</v>
      </c>
      <c r="D88" s="442"/>
      <c r="E88" s="442"/>
      <c r="F88" s="442"/>
      <c r="G88" s="442"/>
      <c r="H88" s="442"/>
      <c r="I88" s="442"/>
      <c r="J88" s="442"/>
      <c r="K88" s="442"/>
      <c r="L88" s="365">
        <v>2057.58</v>
      </c>
      <c r="M88" s="376"/>
      <c r="N88" s="474">
        <v>25123</v>
      </c>
      <c r="O88" s="475"/>
      <c r="P88" s="475"/>
      <c r="Q88" s="475"/>
      <c r="AM88" s="333"/>
      <c r="AN88" s="278" t="s">
        <v>687</v>
      </c>
    </row>
    <row r="89" spans="1:41" s="389" customFormat="1" ht="16.5" x14ac:dyDescent="0.3">
      <c r="A89" s="473"/>
      <c r="B89" s="441"/>
      <c r="C89" s="442" t="s">
        <v>688</v>
      </c>
      <c r="D89" s="442"/>
      <c r="E89" s="442"/>
      <c r="F89" s="442"/>
      <c r="G89" s="442"/>
      <c r="H89" s="442"/>
      <c r="I89" s="442"/>
      <c r="J89" s="442"/>
      <c r="K89" s="442"/>
      <c r="L89" s="365">
        <v>1522.61</v>
      </c>
      <c r="M89" s="376"/>
      <c r="N89" s="474">
        <v>18591</v>
      </c>
      <c r="O89" s="475"/>
      <c r="P89" s="475"/>
      <c r="Q89" s="475"/>
      <c r="AM89" s="333"/>
      <c r="AN89" s="278" t="s">
        <v>688</v>
      </c>
    </row>
    <row r="90" spans="1:41" s="389" customFormat="1" ht="16.5" x14ac:dyDescent="0.3">
      <c r="A90" s="473"/>
      <c r="B90" s="441"/>
      <c r="C90" s="442" t="s">
        <v>689</v>
      </c>
      <c r="D90" s="442"/>
      <c r="E90" s="442"/>
      <c r="F90" s="442"/>
      <c r="G90" s="442"/>
      <c r="H90" s="442"/>
      <c r="I90" s="442"/>
      <c r="J90" s="442"/>
      <c r="K90" s="442"/>
      <c r="L90" s="478">
        <v>740.74</v>
      </c>
      <c r="M90" s="376"/>
      <c r="N90" s="474">
        <v>9043</v>
      </c>
      <c r="O90" s="475"/>
      <c r="P90" s="475"/>
      <c r="Q90" s="475"/>
      <c r="AM90" s="333"/>
      <c r="AN90" s="278" t="s">
        <v>689</v>
      </c>
    </row>
    <row r="91" spans="1:41" s="389" customFormat="1" ht="16.5" x14ac:dyDescent="0.3">
      <c r="A91" s="473"/>
      <c r="B91" s="441"/>
      <c r="C91" s="442" t="s">
        <v>570</v>
      </c>
      <c r="D91" s="442"/>
      <c r="E91" s="442"/>
      <c r="F91" s="442"/>
      <c r="G91" s="442"/>
      <c r="H91" s="442"/>
      <c r="I91" s="442"/>
      <c r="J91" s="442"/>
      <c r="K91" s="442"/>
      <c r="L91" s="365">
        <v>2057.58</v>
      </c>
      <c r="M91" s="376"/>
      <c r="N91" s="474">
        <v>25123</v>
      </c>
      <c r="O91" s="475"/>
      <c r="P91" s="475"/>
      <c r="Q91" s="475"/>
      <c r="AM91" s="333"/>
      <c r="AN91" s="278" t="s">
        <v>570</v>
      </c>
    </row>
    <row r="92" spans="1:41" s="389" customFormat="1" ht="16.5" x14ac:dyDescent="0.3">
      <c r="A92" s="473"/>
      <c r="B92" s="441"/>
      <c r="C92" s="442" t="s">
        <v>571</v>
      </c>
      <c r="D92" s="442"/>
      <c r="E92" s="442"/>
      <c r="F92" s="442"/>
      <c r="G92" s="442"/>
      <c r="H92" s="442"/>
      <c r="I92" s="442"/>
      <c r="J92" s="442"/>
      <c r="K92" s="442"/>
      <c r="L92" s="365">
        <v>1522.61</v>
      </c>
      <c r="M92" s="376"/>
      <c r="N92" s="474">
        <v>18591</v>
      </c>
      <c r="O92" s="475"/>
      <c r="P92" s="475"/>
      <c r="Q92" s="475"/>
      <c r="AM92" s="333"/>
      <c r="AN92" s="278" t="s">
        <v>571</v>
      </c>
    </row>
    <row r="93" spans="1:41" s="389" customFormat="1" ht="16.5" x14ac:dyDescent="0.3">
      <c r="A93" s="473"/>
      <c r="B93" s="441"/>
      <c r="C93" s="442" t="s">
        <v>572</v>
      </c>
      <c r="D93" s="442"/>
      <c r="E93" s="442"/>
      <c r="F93" s="442"/>
      <c r="G93" s="442"/>
      <c r="H93" s="442"/>
      <c r="I93" s="442"/>
      <c r="J93" s="442"/>
      <c r="K93" s="442"/>
      <c r="L93" s="478">
        <v>740.74</v>
      </c>
      <c r="M93" s="376"/>
      <c r="N93" s="474">
        <v>9043</v>
      </c>
      <c r="O93" s="475"/>
      <c r="P93" s="475"/>
      <c r="Q93" s="475"/>
      <c r="AM93" s="333"/>
      <c r="AN93" s="278" t="s">
        <v>572</v>
      </c>
    </row>
    <row r="94" spans="1:41" s="389" customFormat="1" ht="16.5" x14ac:dyDescent="0.3">
      <c r="A94" s="473"/>
      <c r="B94" s="479"/>
      <c r="C94" s="480" t="s">
        <v>603</v>
      </c>
      <c r="D94" s="480"/>
      <c r="E94" s="480"/>
      <c r="F94" s="480"/>
      <c r="G94" s="480"/>
      <c r="H94" s="480"/>
      <c r="I94" s="480"/>
      <c r="J94" s="480"/>
      <c r="K94" s="480"/>
      <c r="L94" s="369">
        <v>4320.93</v>
      </c>
      <c r="M94" s="377"/>
      <c r="N94" s="378">
        <v>52757</v>
      </c>
      <c r="O94" s="475"/>
      <c r="P94" s="475"/>
      <c r="Q94" s="475"/>
      <c r="AM94" s="333"/>
      <c r="AO94" s="333" t="s">
        <v>603</v>
      </c>
    </row>
    <row r="95" spans="1:41" s="389" customFormat="1" ht="1.5" customHeight="1" x14ac:dyDescent="0.25">
      <c r="B95" s="358"/>
      <c r="C95" s="346"/>
      <c r="D95" s="346"/>
      <c r="E95" s="346"/>
      <c r="F95" s="346"/>
      <c r="G95" s="346"/>
      <c r="H95" s="346"/>
      <c r="I95" s="346"/>
      <c r="J95" s="346"/>
      <c r="K95" s="346"/>
      <c r="L95" s="369"/>
      <c r="M95" s="370"/>
      <c r="N95" s="481"/>
    </row>
    <row r="96" spans="1:41" s="389" customFormat="1" ht="26.25" customHeight="1" x14ac:dyDescent="0.25">
      <c r="A96" s="482"/>
      <c r="B96" s="380"/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</row>
    <row r="97" spans="1:41" s="272" customFormat="1" ht="12.75" customHeight="1" x14ac:dyDescent="0.25">
      <c r="A97" s="381" t="s">
        <v>604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Y97" s="274"/>
      <c r="Z97" s="274"/>
      <c r="AA97" s="274"/>
      <c r="AB97" s="274"/>
      <c r="AC97" s="274"/>
      <c r="AD97" s="274"/>
      <c r="AE97" s="274"/>
      <c r="AF97" s="274"/>
      <c r="AG97" s="274"/>
      <c r="AH97" s="274"/>
      <c r="AI97" s="274"/>
      <c r="AJ97" s="274"/>
      <c r="AK97" s="274"/>
      <c r="AL97" s="274"/>
      <c r="AM97" s="274"/>
      <c r="AN97" s="274"/>
      <c r="AO97" s="274"/>
    </row>
    <row r="98" spans="1:41" s="272" customFormat="1" ht="13.5" customHeight="1" x14ac:dyDescent="0.25">
      <c r="A98" s="383" t="s">
        <v>605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</row>
    <row r="99" spans="1:41" s="272" customFormat="1" ht="13.5" customHeight="1" x14ac:dyDescent="0.2">
      <c r="A99" s="384"/>
      <c r="B99" s="385"/>
      <c r="C99" s="386"/>
      <c r="D99" s="384"/>
      <c r="E99" s="387"/>
      <c r="F99" s="387"/>
      <c r="G99" s="387"/>
      <c r="H99" s="387"/>
      <c r="I99" s="387"/>
      <c r="J99" s="387"/>
      <c r="K99" s="387"/>
      <c r="L99" s="388"/>
      <c r="M99" s="388"/>
      <c r="Y99" s="274"/>
      <c r="Z99" s="274"/>
      <c r="AA99" s="274"/>
      <c r="AB99" s="274"/>
      <c r="AC99" s="274"/>
      <c r="AD99" s="274"/>
      <c r="AE99" s="274"/>
      <c r="AF99" s="274"/>
      <c r="AG99" s="274"/>
      <c r="AH99" s="274"/>
      <c r="AI99" s="274"/>
      <c r="AJ99" s="274"/>
      <c r="AK99" s="274"/>
      <c r="AL99" s="274"/>
      <c r="AM99" s="274"/>
      <c r="AN99" s="274"/>
      <c r="AO99" s="274"/>
    </row>
    <row r="100" spans="1:41" s="272" customFormat="1" ht="18" customHeight="1" x14ac:dyDescent="0.25">
      <c r="A100" s="381" t="s">
        <v>606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Y100" s="274"/>
      <c r="Z100" s="274"/>
      <c r="AA100" s="274"/>
      <c r="AB100" s="274"/>
      <c r="AC100" s="274"/>
      <c r="AD100" s="274"/>
      <c r="AE100" s="274"/>
      <c r="AF100" s="274"/>
      <c r="AG100" s="274"/>
      <c r="AH100" s="274"/>
      <c r="AI100" s="274"/>
      <c r="AJ100" s="274"/>
      <c r="AK100" s="274"/>
      <c r="AL100" s="274"/>
      <c r="AM100" s="274"/>
      <c r="AN100" s="274"/>
      <c r="AO100" s="274"/>
    </row>
    <row r="101" spans="1:41" s="389" customFormat="1" ht="21" customHeight="1" x14ac:dyDescent="0.25">
      <c r="A101" s="383" t="s">
        <v>605</v>
      </c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</row>
    <row r="102" spans="1:41" s="389" customFormat="1" ht="15" x14ac:dyDescent="0.25">
      <c r="B102" s="390"/>
      <c r="D102" s="390"/>
      <c r="F102" s="390"/>
    </row>
    <row r="103" spans="1:41" ht="11.25" customHeight="1" x14ac:dyDescent="0.2"/>
    <row r="104" spans="1:41" ht="11.25" customHeight="1" x14ac:dyDescent="0.2"/>
    <row r="105" spans="1:41" ht="11.25" customHeight="1" x14ac:dyDescent="0.2"/>
    <row r="106" spans="1:41" ht="11.25" customHeight="1" x14ac:dyDescent="0.2"/>
    <row r="107" spans="1:41" ht="11.25" customHeight="1" x14ac:dyDescent="0.2"/>
    <row r="108" spans="1:41" ht="11.25" customHeight="1" x14ac:dyDescent="0.2"/>
    <row r="109" spans="1:41" ht="11.25" customHeight="1" x14ac:dyDescent="0.2"/>
    <row r="110" spans="1:41" ht="11.25" customHeight="1" x14ac:dyDescent="0.2"/>
    <row r="111" spans="1:41" ht="11.25" customHeight="1" x14ac:dyDescent="0.2"/>
    <row r="112" spans="1:41" ht="11.25" customHeight="1" x14ac:dyDescent="0.2"/>
    <row r="113" spans="1:41" ht="11.25" customHeight="1" x14ac:dyDescent="0.2"/>
    <row r="114" spans="1:41" ht="11.25" customHeight="1" x14ac:dyDescent="0.2">
      <c r="A114" s="268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68"/>
      <c r="AL114" s="268"/>
      <c r="AM114" s="268"/>
      <c r="AN114" s="268"/>
      <c r="AO114" s="268"/>
    </row>
    <row r="115" spans="1:41" ht="11.25" customHeight="1" x14ac:dyDescent="0.2">
      <c r="A115" s="268"/>
      <c r="Y115" s="268"/>
      <c r="Z115" s="268"/>
      <c r="AA115" s="268"/>
      <c r="AB115" s="268"/>
      <c r="AC115" s="268"/>
      <c r="AD115" s="268"/>
      <c r="AE115" s="268"/>
      <c r="AF115" s="268"/>
      <c r="AG115" s="268"/>
      <c r="AH115" s="268"/>
      <c r="AI115" s="268"/>
      <c r="AJ115" s="268"/>
      <c r="AK115" s="268"/>
      <c r="AL115" s="268"/>
      <c r="AM115" s="268"/>
      <c r="AN115" s="268"/>
      <c r="AO115" s="268"/>
    </row>
    <row r="116" spans="1:41" ht="11.25" customHeight="1" x14ac:dyDescent="0.2">
      <c r="A116" s="268"/>
      <c r="Y116" s="268"/>
      <c r="Z116" s="268"/>
      <c r="AA116" s="268"/>
      <c r="AB116" s="268"/>
      <c r="AC116" s="268"/>
      <c r="AD116" s="268"/>
      <c r="AE116" s="268"/>
      <c r="AF116" s="268"/>
      <c r="AG116" s="268"/>
      <c r="AH116" s="268"/>
      <c r="AI116" s="268"/>
      <c r="AJ116" s="268"/>
      <c r="AK116" s="268"/>
      <c r="AL116" s="268"/>
      <c r="AM116" s="268"/>
      <c r="AN116" s="268"/>
      <c r="AO116" s="268"/>
    </row>
    <row r="117" spans="1:41" ht="11.25" customHeight="1" x14ac:dyDescent="0.2">
      <c r="A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268"/>
      <c r="AL117" s="268"/>
      <c r="AM117" s="268"/>
      <c r="AN117" s="268"/>
      <c r="AO117" s="268"/>
    </row>
    <row r="118" spans="1:41" ht="11.25" customHeight="1" x14ac:dyDescent="0.2">
      <c r="A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8"/>
      <c r="AN118" s="268"/>
      <c r="AO118" s="268"/>
    </row>
    <row r="119" spans="1:41" ht="11.25" customHeight="1" x14ac:dyDescent="0.2">
      <c r="A119" s="268"/>
      <c r="Y119" s="268"/>
      <c r="Z119" s="268"/>
      <c r="AA119" s="268"/>
      <c r="AB119" s="268"/>
      <c r="AC119" s="268"/>
      <c r="AD119" s="268"/>
      <c r="AE119" s="268"/>
      <c r="AF119" s="268"/>
      <c r="AG119" s="268"/>
      <c r="AH119" s="268"/>
      <c r="AI119" s="268"/>
      <c r="AJ119" s="268"/>
      <c r="AK119" s="268"/>
      <c r="AL119" s="268"/>
      <c r="AM119" s="268"/>
      <c r="AN119" s="268"/>
      <c r="AO119" s="268"/>
    </row>
    <row r="120" spans="1:41" ht="11.25" customHeight="1" x14ac:dyDescent="0.2">
      <c r="A120" s="268"/>
      <c r="Y120" s="268"/>
      <c r="Z120" s="268"/>
      <c r="AA120" s="268"/>
      <c r="AB120" s="268"/>
      <c r="AC120" s="268"/>
      <c r="AD120" s="268"/>
      <c r="AE120" s="268"/>
      <c r="AF120" s="268"/>
      <c r="AG120" s="268"/>
      <c r="AH120" s="268"/>
      <c r="AI120" s="268"/>
      <c r="AJ120" s="268"/>
      <c r="AK120" s="268"/>
      <c r="AL120" s="268"/>
      <c r="AM120" s="268"/>
      <c r="AN120" s="268"/>
      <c r="AO120" s="268"/>
    </row>
    <row r="121" spans="1:41" ht="11.25" customHeight="1" x14ac:dyDescent="0.2">
      <c r="A121" s="268"/>
      <c r="Y121" s="268"/>
      <c r="Z121" s="268"/>
      <c r="AA121" s="268"/>
      <c r="AB121" s="268"/>
      <c r="AC121" s="268"/>
      <c r="AD121" s="268"/>
      <c r="AE121" s="268"/>
      <c r="AF121" s="268"/>
      <c r="AG121" s="268"/>
      <c r="AH121" s="268"/>
      <c r="AI121" s="268"/>
      <c r="AJ121" s="268"/>
      <c r="AK121" s="268"/>
      <c r="AL121" s="268"/>
      <c r="AM121" s="268"/>
      <c r="AN121" s="268"/>
      <c r="AO121" s="268"/>
    </row>
    <row r="122" spans="1:41" ht="11.25" customHeight="1" x14ac:dyDescent="0.2">
      <c r="A122" s="268"/>
      <c r="Y122" s="268"/>
      <c r="Z122" s="268"/>
      <c r="AA122" s="268"/>
      <c r="AB122" s="268"/>
      <c r="AC122" s="268"/>
      <c r="AD122" s="268"/>
      <c r="AE122" s="268"/>
      <c r="AF122" s="268"/>
      <c r="AG122" s="268"/>
      <c r="AH122" s="268"/>
      <c r="AI122" s="268"/>
      <c r="AJ122" s="268"/>
      <c r="AK122" s="268"/>
      <c r="AL122" s="268"/>
      <c r="AM122" s="268"/>
      <c r="AN122" s="268"/>
      <c r="AO122" s="268"/>
    </row>
    <row r="123" spans="1:41" ht="11.25" customHeight="1" x14ac:dyDescent="0.2">
      <c r="A123" s="268"/>
      <c r="Y123" s="268"/>
      <c r="Z123" s="268"/>
      <c r="AA123" s="268"/>
      <c r="AB123" s="268"/>
      <c r="AC123" s="268"/>
      <c r="AD123" s="268"/>
      <c r="AE123" s="268"/>
      <c r="AF123" s="268"/>
      <c r="AG123" s="268"/>
      <c r="AH123" s="268"/>
      <c r="AI123" s="268"/>
      <c r="AJ123" s="268"/>
      <c r="AK123" s="268"/>
      <c r="AL123" s="268"/>
      <c r="AM123" s="268"/>
      <c r="AN123" s="268"/>
      <c r="AO123" s="268"/>
    </row>
    <row r="124" spans="1:41" ht="11.25" customHeight="1" x14ac:dyDescent="0.2">
      <c r="A124" s="268"/>
      <c r="Y124" s="268"/>
      <c r="Z124" s="268"/>
      <c r="AA124" s="268"/>
      <c r="AB124" s="268"/>
      <c r="AC124" s="268"/>
      <c r="AD124" s="268"/>
      <c r="AE124" s="268"/>
      <c r="AF124" s="268"/>
      <c r="AG124" s="268"/>
      <c r="AH124" s="268"/>
      <c r="AI124" s="268"/>
      <c r="AJ124" s="268"/>
      <c r="AK124" s="268"/>
      <c r="AL124" s="268"/>
      <c r="AM124" s="268"/>
      <c r="AN124" s="268"/>
      <c r="AO124" s="268"/>
    </row>
    <row r="125" spans="1:41" ht="11.25" customHeight="1" x14ac:dyDescent="0.2">
      <c r="A125" s="268"/>
      <c r="Y125" s="268"/>
      <c r="Z125" s="268"/>
      <c r="AA125" s="268"/>
      <c r="AB125" s="268"/>
      <c r="AC125" s="268"/>
      <c r="AD125" s="268"/>
      <c r="AE125" s="268"/>
      <c r="AF125" s="268"/>
      <c r="AG125" s="268"/>
      <c r="AH125" s="268"/>
      <c r="AI125" s="268"/>
      <c r="AJ125" s="268"/>
      <c r="AK125" s="268"/>
      <c r="AL125" s="268"/>
      <c r="AM125" s="268"/>
      <c r="AN125" s="268"/>
      <c r="AO125" s="268"/>
    </row>
    <row r="126" spans="1:41" ht="11.25" customHeight="1" x14ac:dyDescent="0.2">
      <c r="A126" s="268"/>
      <c r="Y126" s="268"/>
      <c r="Z126" s="268"/>
      <c r="AA126" s="268"/>
      <c r="AB126" s="268"/>
      <c r="AC126" s="268"/>
      <c r="AD126" s="268"/>
      <c r="AE126" s="268"/>
      <c r="AF126" s="268"/>
      <c r="AG126" s="268"/>
      <c r="AH126" s="268"/>
      <c r="AI126" s="268"/>
      <c r="AJ126" s="268"/>
      <c r="AK126" s="268"/>
      <c r="AL126" s="268"/>
      <c r="AM126" s="268"/>
      <c r="AN126" s="268"/>
      <c r="AO126" s="268"/>
    </row>
    <row r="127" spans="1:41" ht="11.25" customHeight="1" x14ac:dyDescent="0.2">
      <c r="A127" s="268"/>
      <c r="Y127" s="268"/>
      <c r="Z127" s="268"/>
      <c r="AA127" s="268"/>
      <c r="AB127" s="268"/>
      <c r="AC127" s="268"/>
      <c r="AD127" s="268"/>
      <c r="AE127" s="268"/>
      <c r="AF127" s="268"/>
      <c r="AG127" s="268"/>
      <c r="AH127" s="268"/>
      <c r="AI127" s="268"/>
      <c r="AJ127" s="268"/>
      <c r="AK127" s="268"/>
      <c r="AL127" s="268"/>
      <c r="AM127" s="268"/>
      <c r="AN127" s="268"/>
      <c r="AO127" s="268"/>
    </row>
    <row r="128" spans="1:41" ht="11.25" customHeight="1" x14ac:dyDescent="0.2">
      <c r="A128" s="268"/>
      <c r="Y128" s="268"/>
      <c r="Z128" s="268"/>
      <c r="AA128" s="268"/>
      <c r="AB128" s="268"/>
      <c r="AC128" s="268"/>
      <c r="AD128" s="268"/>
      <c r="AE128" s="268"/>
      <c r="AF128" s="268"/>
      <c r="AG128" s="268"/>
      <c r="AH128" s="268"/>
      <c r="AI128" s="268"/>
      <c r="AJ128" s="268"/>
      <c r="AK128" s="268"/>
      <c r="AL128" s="268"/>
      <c r="AM128" s="268"/>
      <c r="AN128" s="268"/>
      <c r="AO128" s="268"/>
    </row>
    <row r="129" spans="1:41" ht="11.25" customHeight="1" x14ac:dyDescent="0.2">
      <c r="A129" s="268"/>
      <c r="Y129" s="268"/>
      <c r="Z129" s="268"/>
      <c r="AA129" s="268"/>
      <c r="AB129" s="268"/>
      <c r="AC129" s="268"/>
      <c r="AD129" s="268"/>
      <c r="AE129" s="268"/>
      <c r="AF129" s="268"/>
      <c r="AG129" s="268"/>
      <c r="AH129" s="268"/>
      <c r="AI129" s="268"/>
      <c r="AJ129" s="268"/>
      <c r="AK129" s="268"/>
      <c r="AL129" s="268"/>
      <c r="AM129" s="268"/>
      <c r="AN129" s="268"/>
      <c r="AO129" s="268"/>
    </row>
    <row r="130" spans="1:41" ht="11.25" customHeight="1" x14ac:dyDescent="0.2">
      <c r="A130" s="268"/>
      <c r="Y130" s="268"/>
      <c r="Z130" s="268"/>
      <c r="AA130" s="268"/>
      <c r="AB130" s="268"/>
      <c r="AC130" s="268"/>
      <c r="AD130" s="268"/>
      <c r="AE130" s="268"/>
      <c r="AF130" s="268"/>
      <c r="AG130" s="268"/>
      <c r="AH130" s="268"/>
      <c r="AI130" s="268"/>
      <c r="AJ130" s="268"/>
      <c r="AK130" s="268"/>
      <c r="AL130" s="268"/>
      <c r="AM130" s="268"/>
      <c r="AN130" s="268"/>
      <c r="AO130" s="268"/>
    </row>
    <row r="131" spans="1:41" ht="11.25" customHeight="1" x14ac:dyDescent="0.2">
      <c r="A131" s="268"/>
      <c r="Y131" s="268"/>
      <c r="Z131" s="268"/>
      <c r="AA131" s="268"/>
      <c r="AB131" s="268"/>
      <c r="AC131" s="268"/>
      <c r="AD131" s="268"/>
      <c r="AE131" s="268"/>
      <c r="AF131" s="268"/>
      <c r="AG131" s="268"/>
      <c r="AH131" s="268"/>
      <c r="AI131" s="268"/>
      <c r="AJ131" s="268"/>
      <c r="AK131" s="268"/>
      <c r="AL131" s="268"/>
      <c r="AM131" s="268"/>
      <c r="AN131" s="268"/>
      <c r="AO131" s="268"/>
    </row>
    <row r="132" spans="1:41" ht="11.25" customHeight="1" x14ac:dyDescent="0.2">
      <c r="A132" s="268"/>
      <c r="Y132" s="268"/>
      <c r="Z132" s="268"/>
      <c r="AA132" s="268"/>
      <c r="AB132" s="268"/>
      <c r="AC132" s="268"/>
      <c r="AD132" s="268"/>
      <c r="AE132" s="268"/>
      <c r="AF132" s="268"/>
      <c r="AG132" s="268"/>
      <c r="AH132" s="268"/>
      <c r="AI132" s="268"/>
      <c r="AJ132" s="268"/>
      <c r="AK132" s="268"/>
      <c r="AL132" s="268"/>
      <c r="AM132" s="268"/>
      <c r="AN132" s="268"/>
      <c r="AO132" s="268"/>
    </row>
    <row r="133" spans="1:41" ht="11.25" customHeight="1" x14ac:dyDescent="0.2">
      <c r="A133" s="268"/>
      <c r="Y133" s="268"/>
      <c r="Z133" s="268"/>
      <c r="AA133" s="268"/>
      <c r="AB133" s="268"/>
      <c r="AC133" s="268"/>
      <c r="AD133" s="268"/>
      <c r="AE133" s="268"/>
      <c r="AF133" s="268"/>
      <c r="AG133" s="268"/>
      <c r="AH133" s="268"/>
      <c r="AI133" s="268"/>
      <c r="AJ133" s="268"/>
      <c r="AK133" s="268"/>
      <c r="AL133" s="268"/>
      <c r="AM133" s="268"/>
      <c r="AN133" s="268"/>
      <c r="AO133" s="268"/>
    </row>
    <row r="134" spans="1:41" ht="11.25" customHeight="1" x14ac:dyDescent="0.2">
      <c r="A134" s="268"/>
      <c r="Y134" s="268"/>
      <c r="Z134" s="268"/>
      <c r="AA134" s="268"/>
      <c r="AB134" s="268"/>
      <c r="AC134" s="268"/>
      <c r="AD134" s="268"/>
      <c r="AE134" s="268"/>
      <c r="AF134" s="268"/>
      <c r="AG134" s="268"/>
      <c r="AH134" s="268"/>
      <c r="AI134" s="268"/>
      <c r="AJ134" s="268"/>
      <c r="AK134" s="268"/>
      <c r="AL134" s="268"/>
      <c r="AM134" s="268"/>
      <c r="AN134" s="268"/>
      <c r="AO134" s="268"/>
    </row>
    <row r="135" spans="1:41" ht="11.25" customHeight="1" x14ac:dyDescent="0.2">
      <c r="A135" s="268"/>
      <c r="Y135" s="268"/>
      <c r="Z135" s="268"/>
      <c r="AA135" s="268"/>
      <c r="AB135" s="268"/>
      <c r="AC135" s="268"/>
      <c r="AD135" s="268"/>
      <c r="AE135" s="268"/>
      <c r="AF135" s="268"/>
      <c r="AG135" s="268"/>
      <c r="AH135" s="268"/>
      <c r="AI135" s="268"/>
      <c r="AJ135" s="268"/>
      <c r="AK135" s="268"/>
      <c r="AL135" s="268"/>
      <c r="AM135" s="268"/>
      <c r="AN135" s="268"/>
      <c r="AO135" s="268"/>
    </row>
    <row r="136" spans="1:41" ht="11.25" customHeight="1" x14ac:dyDescent="0.2">
      <c r="A136" s="268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68"/>
      <c r="AL136" s="268"/>
      <c r="AM136" s="268"/>
      <c r="AN136" s="268"/>
      <c r="AO136" s="268"/>
    </row>
    <row r="137" spans="1:41" ht="11.25" customHeight="1" x14ac:dyDescent="0.2">
      <c r="A137" s="268"/>
      <c r="Y137" s="268"/>
      <c r="Z137" s="268"/>
      <c r="AA137" s="268"/>
      <c r="AB137" s="268"/>
      <c r="AC137" s="268"/>
      <c r="AD137" s="268"/>
      <c r="AE137" s="268"/>
      <c r="AF137" s="268"/>
      <c r="AG137" s="268"/>
      <c r="AH137" s="268"/>
      <c r="AI137" s="268"/>
      <c r="AJ137" s="268"/>
      <c r="AK137" s="268"/>
      <c r="AL137" s="268"/>
      <c r="AM137" s="268"/>
      <c r="AN137" s="268"/>
      <c r="AO137" s="268"/>
    </row>
    <row r="138" spans="1:41" ht="11.25" customHeight="1" x14ac:dyDescent="0.2">
      <c r="A138" s="268"/>
      <c r="Y138" s="268"/>
      <c r="Z138" s="268"/>
      <c r="AA138" s="268"/>
      <c r="AB138" s="268"/>
      <c r="AC138" s="268"/>
      <c r="AD138" s="268"/>
      <c r="AE138" s="268"/>
      <c r="AF138" s="268"/>
      <c r="AG138" s="268"/>
      <c r="AH138" s="268"/>
      <c r="AI138" s="268"/>
      <c r="AJ138" s="268"/>
      <c r="AK138" s="268"/>
      <c r="AL138" s="268"/>
      <c r="AM138" s="268"/>
      <c r="AN138" s="268"/>
      <c r="AO138" s="268"/>
    </row>
    <row r="139" spans="1:41" ht="11.25" customHeight="1" x14ac:dyDescent="0.2">
      <c r="A139" s="268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68"/>
      <c r="AL139" s="268"/>
      <c r="AM139" s="268"/>
      <c r="AN139" s="268"/>
      <c r="AO139" s="268"/>
    </row>
    <row r="140" spans="1:41" ht="11.25" customHeight="1" x14ac:dyDescent="0.2">
      <c r="A140" s="268"/>
      <c r="Y140" s="268"/>
      <c r="Z140" s="268"/>
      <c r="AA140" s="268"/>
      <c r="AB140" s="268"/>
      <c r="AC140" s="268"/>
      <c r="AD140" s="268"/>
      <c r="AE140" s="268"/>
      <c r="AF140" s="268"/>
      <c r="AG140" s="268"/>
      <c r="AH140" s="268"/>
      <c r="AI140" s="268"/>
      <c r="AJ140" s="268"/>
      <c r="AK140" s="268"/>
      <c r="AL140" s="268"/>
      <c r="AM140" s="268"/>
      <c r="AN140" s="268"/>
      <c r="AO140" s="268"/>
    </row>
    <row r="141" spans="1:41" ht="11.25" customHeight="1" x14ac:dyDescent="0.2">
      <c r="A141" s="268"/>
      <c r="Y141" s="268"/>
      <c r="Z141" s="268"/>
      <c r="AA141" s="268"/>
      <c r="AB141" s="268"/>
      <c r="AC141" s="268"/>
      <c r="AD141" s="268"/>
      <c r="AE141" s="268"/>
      <c r="AF141" s="268"/>
      <c r="AG141" s="268"/>
      <c r="AH141" s="268"/>
      <c r="AI141" s="268"/>
      <c r="AJ141" s="268"/>
      <c r="AK141" s="268"/>
      <c r="AL141" s="268"/>
      <c r="AM141" s="268"/>
      <c r="AN141" s="268"/>
      <c r="AO141" s="268"/>
    </row>
    <row r="142" spans="1:41" ht="11.25" customHeight="1" x14ac:dyDescent="0.2">
      <c r="A142" s="268"/>
      <c r="Y142" s="268"/>
      <c r="Z142" s="268"/>
      <c r="AA142" s="268"/>
      <c r="AB142" s="268"/>
      <c r="AC142" s="268"/>
      <c r="AD142" s="268"/>
      <c r="AE142" s="268"/>
      <c r="AF142" s="268"/>
      <c r="AG142" s="268"/>
      <c r="AH142" s="268"/>
      <c r="AI142" s="268"/>
      <c r="AJ142" s="268"/>
      <c r="AK142" s="268"/>
      <c r="AL142" s="268"/>
      <c r="AM142" s="268"/>
      <c r="AN142" s="268"/>
      <c r="AO142" s="268"/>
    </row>
    <row r="143" spans="1:41" ht="11.25" customHeight="1" x14ac:dyDescent="0.2">
      <c r="A143" s="268"/>
      <c r="Y143" s="268"/>
      <c r="Z143" s="268"/>
      <c r="AA143" s="268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</row>
    <row r="144" spans="1:41" ht="11.25" customHeight="1" x14ac:dyDescent="0.2">
      <c r="A144" s="268"/>
      <c r="Y144" s="268"/>
      <c r="Z144" s="268"/>
      <c r="AA144" s="268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68"/>
      <c r="AL144" s="268"/>
      <c r="AM144" s="268"/>
      <c r="AN144" s="268"/>
      <c r="AO144" s="268"/>
    </row>
    <row r="145" spans="1:41" ht="11.25" customHeight="1" x14ac:dyDescent="0.2">
      <c r="A145" s="268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68"/>
      <c r="AL145" s="268"/>
      <c r="AM145" s="268"/>
      <c r="AN145" s="268"/>
      <c r="AO145" s="268"/>
    </row>
    <row r="146" spans="1:41" ht="11.25" customHeight="1" x14ac:dyDescent="0.2">
      <c r="A146" s="268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68"/>
      <c r="AL146" s="268"/>
      <c r="AM146" s="268"/>
      <c r="AN146" s="268"/>
      <c r="AO146" s="268"/>
    </row>
    <row r="147" spans="1:41" ht="11.25" customHeight="1" x14ac:dyDescent="0.2">
      <c r="A147" s="268"/>
      <c r="Y147" s="268"/>
      <c r="Z147" s="268"/>
      <c r="AA147" s="268"/>
      <c r="AB147" s="268"/>
      <c r="AC147" s="268"/>
      <c r="AD147" s="268"/>
      <c r="AE147" s="268"/>
      <c r="AF147" s="268"/>
      <c r="AG147" s="268"/>
      <c r="AH147" s="268"/>
      <c r="AI147" s="268"/>
      <c r="AJ147" s="268"/>
      <c r="AK147" s="268"/>
      <c r="AL147" s="268"/>
      <c r="AM147" s="268"/>
      <c r="AN147" s="268"/>
      <c r="AO147" s="268"/>
    </row>
    <row r="148" spans="1:41" ht="11.25" customHeight="1" x14ac:dyDescent="0.2">
      <c r="A148" s="268"/>
      <c r="Y148" s="268"/>
      <c r="Z148" s="268"/>
      <c r="AA148" s="268"/>
      <c r="AB148" s="268"/>
      <c r="AC148" s="268"/>
      <c r="AD148" s="268"/>
      <c r="AE148" s="268"/>
      <c r="AF148" s="268"/>
      <c r="AG148" s="268"/>
      <c r="AH148" s="268"/>
      <c r="AI148" s="268"/>
      <c r="AJ148" s="268"/>
      <c r="AK148" s="268"/>
      <c r="AL148" s="268"/>
      <c r="AM148" s="268"/>
      <c r="AN148" s="268"/>
      <c r="AO148" s="268"/>
    </row>
    <row r="149" spans="1:41" ht="11.25" customHeight="1" x14ac:dyDescent="0.2">
      <c r="A149" s="268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68"/>
      <c r="AL149" s="268"/>
      <c r="AM149" s="268"/>
      <c r="AN149" s="268"/>
      <c r="AO149" s="268"/>
    </row>
    <row r="150" spans="1:41" ht="11.25" customHeight="1" x14ac:dyDescent="0.2">
      <c r="A150" s="268"/>
      <c r="Y150" s="268"/>
      <c r="Z150" s="268"/>
      <c r="AA150" s="268"/>
      <c r="AB150" s="268"/>
      <c r="AC150" s="268"/>
      <c r="AD150" s="268"/>
      <c r="AE150" s="268"/>
      <c r="AF150" s="268"/>
      <c r="AG150" s="268"/>
      <c r="AH150" s="268"/>
      <c r="AI150" s="268"/>
      <c r="AJ150" s="268"/>
      <c r="AK150" s="268"/>
      <c r="AL150" s="268"/>
      <c r="AM150" s="268"/>
      <c r="AN150" s="268"/>
      <c r="AO150" s="268"/>
    </row>
    <row r="151" spans="1:41" ht="11.25" customHeight="1" x14ac:dyDescent="0.2">
      <c r="A151" s="268"/>
      <c r="Y151" s="268"/>
      <c r="Z151" s="268"/>
      <c r="AA151" s="268"/>
      <c r="AB151" s="268"/>
      <c r="AC151" s="268"/>
      <c r="AD151" s="268"/>
      <c r="AE151" s="268"/>
      <c r="AF151" s="268"/>
      <c r="AG151" s="268"/>
      <c r="AH151" s="268"/>
      <c r="AI151" s="268"/>
      <c r="AJ151" s="268"/>
      <c r="AK151" s="268"/>
      <c r="AL151" s="268"/>
      <c r="AM151" s="268"/>
      <c r="AN151" s="268"/>
      <c r="AO151" s="268"/>
    </row>
    <row r="152" spans="1:41" ht="11.25" customHeight="1" x14ac:dyDescent="0.2">
      <c r="A152" s="268"/>
      <c r="Y152" s="268"/>
      <c r="Z152" s="268"/>
      <c r="AA152" s="268"/>
      <c r="AB152" s="268"/>
      <c r="AC152" s="268"/>
      <c r="AD152" s="268"/>
      <c r="AE152" s="268"/>
      <c r="AF152" s="268"/>
      <c r="AG152" s="268"/>
      <c r="AH152" s="268"/>
      <c r="AI152" s="268"/>
      <c r="AJ152" s="268"/>
      <c r="AK152" s="268"/>
      <c r="AL152" s="268"/>
      <c r="AM152" s="268"/>
      <c r="AN152" s="268"/>
      <c r="AO152" s="268"/>
    </row>
    <row r="153" spans="1:41" ht="11.25" customHeight="1" x14ac:dyDescent="0.2">
      <c r="A153" s="268"/>
      <c r="Y153" s="268"/>
      <c r="Z153" s="268"/>
      <c r="AA153" s="268"/>
      <c r="AB153" s="268"/>
      <c r="AC153" s="268"/>
      <c r="AD153" s="268"/>
      <c r="AE153" s="268"/>
      <c r="AF153" s="268"/>
      <c r="AG153" s="268"/>
      <c r="AH153" s="268"/>
      <c r="AI153" s="268"/>
      <c r="AJ153" s="268"/>
      <c r="AK153" s="268"/>
      <c r="AL153" s="268"/>
      <c r="AM153" s="268"/>
      <c r="AN153" s="268"/>
      <c r="AO153" s="268"/>
    </row>
    <row r="154" spans="1:41" ht="11.25" customHeight="1" x14ac:dyDescent="0.2">
      <c r="A154" s="268"/>
      <c r="Y154" s="268"/>
      <c r="Z154" s="268"/>
      <c r="AA154" s="268"/>
      <c r="AB154" s="268"/>
      <c r="AC154" s="268"/>
      <c r="AD154" s="268"/>
      <c r="AE154" s="268"/>
      <c r="AF154" s="268"/>
      <c r="AG154" s="268"/>
      <c r="AH154" s="268"/>
      <c r="AI154" s="268"/>
      <c r="AJ154" s="268"/>
      <c r="AK154" s="268"/>
      <c r="AL154" s="268"/>
      <c r="AM154" s="268"/>
      <c r="AN154" s="268"/>
      <c r="AO154" s="268"/>
    </row>
    <row r="155" spans="1:41" ht="11.25" customHeight="1" x14ac:dyDescent="0.2">
      <c r="A155" s="268"/>
      <c r="Y155" s="268"/>
      <c r="Z155" s="268"/>
      <c r="AA155" s="268"/>
      <c r="AB155" s="268"/>
      <c r="AC155" s="268"/>
      <c r="AD155" s="268"/>
      <c r="AE155" s="268"/>
      <c r="AF155" s="268"/>
      <c r="AG155" s="268"/>
      <c r="AH155" s="268"/>
      <c r="AI155" s="268"/>
      <c r="AJ155" s="268"/>
      <c r="AK155" s="268"/>
      <c r="AL155" s="268"/>
      <c r="AM155" s="268"/>
      <c r="AN155" s="268"/>
      <c r="AO155" s="268"/>
    </row>
    <row r="156" spans="1:41" ht="11.25" customHeight="1" x14ac:dyDescent="0.2">
      <c r="A156" s="268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68"/>
      <c r="AL156" s="268"/>
      <c r="AM156" s="268"/>
      <c r="AN156" s="268"/>
      <c r="AO156" s="268"/>
    </row>
    <row r="157" spans="1:41" ht="11.25" customHeight="1" x14ac:dyDescent="0.2">
      <c r="A157" s="268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68"/>
      <c r="AL157" s="268"/>
      <c r="AM157" s="268"/>
      <c r="AN157" s="268"/>
      <c r="AO157" s="268"/>
    </row>
    <row r="158" spans="1:41" ht="11.25" customHeight="1" x14ac:dyDescent="0.2">
      <c r="A158" s="268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68"/>
      <c r="AL158" s="268"/>
      <c r="AM158" s="268"/>
      <c r="AN158" s="268"/>
      <c r="AO158" s="268"/>
    </row>
    <row r="159" spans="1:41" ht="11.25" customHeight="1" x14ac:dyDescent="0.2">
      <c r="A159" s="268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68"/>
      <c r="AL159" s="268"/>
      <c r="AM159" s="268"/>
      <c r="AN159" s="268"/>
      <c r="AO159" s="268"/>
    </row>
    <row r="160" spans="1:41" ht="11.25" customHeight="1" x14ac:dyDescent="0.2">
      <c r="A160" s="268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68"/>
      <c r="AL160" s="268"/>
      <c r="AM160" s="268"/>
      <c r="AN160" s="268"/>
      <c r="AO160" s="268"/>
    </row>
    <row r="161" spans="1:41" ht="11.25" customHeight="1" x14ac:dyDescent="0.2">
      <c r="A161" s="268"/>
      <c r="Y161" s="268"/>
      <c r="Z161" s="268"/>
      <c r="AA161" s="268"/>
      <c r="AB161" s="268"/>
      <c r="AC161" s="268"/>
      <c r="AD161" s="268"/>
      <c r="AE161" s="268"/>
      <c r="AF161" s="268"/>
      <c r="AG161" s="268"/>
      <c r="AH161" s="268"/>
      <c r="AI161" s="268"/>
      <c r="AJ161" s="268"/>
      <c r="AK161" s="268"/>
      <c r="AL161" s="268"/>
      <c r="AM161" s="268"/>
      <c r="AN161" s="268"/>
      <c r="AO161" s="268"/>
    </row>
    <row r="162" spans="1:41" ht="11.25" customHeight="1" x14ac:dyDescent="0.2">
      <c r="A162" s="268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68"/>
      <c r="AL162" s="268"/>
      <c r="AM162" s="268"/>
      <c r="AN162" s="268"/>
      <c r="AO162" s="268"/>
    </row>
    <row r="163" spans="1:41" ht="11.25" customHeight="1" x14ac:dyDescent="0.2">
      <c r="A163" s="268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68"/>
      <c r="AL163" s="268"/>
      <c r="AM163" s="268"/>
      <c r="AN163" s="268"/>
      <c r="AO163" s="268"/>
    </row>
    <row r="164" spans="1:41" ht="11.25" customHeight="1" x14ac:dyDescent="0.2">
      <c r="A164" s="268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68"/>
      <c r="AL164" s="268"/>
      <c r="AM164" s="268"/>
      <c r="AN164" s="268"/>
      <c r="AO164" s="268"/>
    </row>
    <row r="165" spans="1:41" ht="11.25" customHeight="1" x14ac:dyDescent="0.2">
      <c r="A165" s="268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68"/>
      <c r="AL165" s="268"/>
      <c r="AM165" s="268"/>
      <c r="AN165" s="268"/>
      <c r="AO165" s="268"/>
    </row>
    <row r="166" spans="1:41" ht="11.25" customHeight="1" x14ac:dyDescent="0.2">
      <c r="A166" s="268"/>
      <c r="Y166" s="268"/>
      <c r="Z166" s="268"/>
      <c r="AA166" s="268"/>
      <c r="AB166" s="268"/>
      <c r="AC166" s="268"/>
      <c r="AD166" s="268"/>
      <c r="AE166" s="268"/>
      <c r="AF166" s="268"/>
      <c r="AG166" s="268"/>
      <c r="AH166" s="268"/>
      <c r="AI166" s="268"/>
      <c r="AJ166" s="268"/>
      <c r="AK166" s="268"/>
      <c r="AL166" s="268"/>
      <c r="AM166" s="268"/>
      <c r="AN166" s="268"/>
      <c r="AO166" s="268"/>
    </row>
    <row r="167" spans="1:41" ht="11.25" customHeight="1" x14ac:dyDescent="0.2">
      <c r="A167" s="268"/>
      <c r="Y167" s="268"/>
      <c r="Z167" s="268"/>
      <c r="AA167" s="268"/>
      <c r="AB167" s="268"/>
      <c r="AC167" s="268"/>
      <c r="AD167" s="268"/>
      <c r="AE167" s="268"/>
      <c r="AF167" s="268"/>
      <c r="AG167" s="268"/>
      <c r="AH167" s="268"/>
      <c r="AI167" s="268"/>
      <c r="AJ167" s="268"/>
      <c r="AK167" s="268"/>
      <c r="AL167" s="268"/>
      <c r="AM167" s="268"/>
      <c r="AN167" s="268"/>
      <c r="AO167" s="268"/>
    </row>
    <row r="168" spans="1:41" ht="11.25" customHeight="1" x14ac:dyDescent="0.2">
      <c r="A168" s="268"/>
      <c r="Y168" s="268"/>
      <c r="Z168" s="268"/>
      <c r="AA168" s="268"/>
      <c r="AB168" s="268"/>
      <c r="AC168" s="268"/>
      <c r="AD168" s="268"/>
      <c r="AE168" s="268"/>
      <c r="AF168" s="268"/>
      <c r="AG168" s="268"/>
      <c r="AH168" s="268"/>
      <c r="AI168" s="268"/>
      <c r="AJ168" s="268"/>
      <c r="AK168" s="268"/>
      <c r="AL168" s="268"/>
      <c r="AM168" s="268"/>
      <c r="AN168" s="268"/>
      <c r="AO168" s="268"/>
    </row>
    <row r="169" spans="1:41" ht="11.25" customHeight="1" x14ac:dyDescent="0.2">
      <c r="A169" s="268"/>
      <c r="Y169" s="268"/>
      <c r="Z169" s="268"/>
      <c r="AA169" s="268"/>
      <c r="AB169" s="268"/>
      <c r="AC169" s="268"/>
      <c r="AD169" s="268"/>
      <c r="AE169" s="268"/>
      <c r="AF169" s="268"/>
      <c r="AG169" s="268"/>
      <c r="AH169" s="268"/>
      <c r="AI169" s="268"/>
      <c r="AJ169" s="268"/>
      <c r="AK169" s="268"/>
      <c r="AL169" s="268"/>
      <c r="AM169" s="268"/>
      <c r="AN169" s="268"/>
      <c r="AO169" s="268"/>
    </row>
  </sheetData>
  <mergeCells count="88">
    <mergeCell ref="C93:K93"/>
    <mergeCell ref="C94:K94"/>
    <mergeCell ref="A97:M97"/>
    <mergeCell ref="A98:M98"/>
    <mergeCell ref="A100:M100"/>
    <mergeCell ref="A101:M101"/>
    <mergeCell ref="C87:K87"/>
    <mergeCell ref="C88:K88"/>
    <mergeCell ref="C89:K89"/>
    <mergeCell ref="C90:K90"/>
    <mergeCell ref="C91:K91"/>
    <mergeCell ref="C92:K92"/>
    <mergeCell ref="C81:K81"/>
    <mergeCell ref="C82:K82"/>
    <mergeCell ref="C83:K83"/>
    <mergeCell ref="C84:K84"/>
    <mergeCell ref="C85:K85"/>
    <mergeCell ref="C86:K86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E72"/>
    <mergeCell ref="C61:E61"/>
    <mergeCell ref="C62:N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N52"/>
    <mergeCell ref="C53:N53"/>
    <mergeCell ref="C54:E54"/>
    <mergeCell ref="C43:N43"/>
    <mergeCell ref="C44:E44"/>
    <mergeCell ref="C45:E45"/>
    <mergeCell ref="C46:E46"/>
    <mergeCell ref="C47:E47"/>
    <mergeCell ref="C48:E48"/>
    <mergeCell ref="J37:L38"/>
    <mergeCell ref="M37:M39"/>
    <mergeCell ref="N37:N39"/>
    <mergeCell ref="C40:E40"/>
    <mergeCell ref="A41:N41"/>
    <mergeCell ref="C42:E42"/>
    <mergeCell ref="B25:F25"/>
    <mergeCell ref="B26:F26"/>
    <mergeCell ref="L33:M33"/>
    <mergeCell ref="L34:M34"/>
    <mergeCell ref="L35:M35"/>
    <mergeCell ref="A37:A39"/>
    <mergeCell ref="B37:B39"/>
    <mergeCell ref="C37:E39"/>
    <mergeCell ref="F37:F39"/>
    <mergeCell ref="G37:I38"/>
    <mergeCell ref="A16:N16"/>
    <mergeCell ref="A18:N18"/>
    <mergeCell ref="A19:N19"/>
    <mergeCell ref="A20:N20"/>
    <mergeCell ref="A22:N22"/>
    <mergeCell ref="A23:N23"/>
    <mergeCell ref="A7:D7"/>
    <mergeCell ref="J7:L7"/>
    <mergeCell ref="C8:D8"/>
    <mergeCell ref="M8:N8"/>
    <mergeCell ref="D11:N11"/>
    <mergeCell ref="A15:N15"/>
    <mergeCell ref="A4:C4"/>
    <mergeCell ref="K4:N4"/>
    <mergeCell ref="A5:D5"/>
    <mergeCell ref="J5:N5"/>
    <mergeCell ref="A6:D6"/>
    <mergeCell ref="J6:N6"/>
  </mergeCells>
  <pageMargins left="0.7" right="0.7" top="0.75" bottom="0.75" header="0.3" footer="0.3"/>
  <pageSetup paperSize="9" scale="5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2"/>
  <sheetViews>
    <sheetView view="pageBreakPreview" zoomScale="85" zoomScaleNormal="100" zoomScaleSheetLayoutView="85" workbookViewId="0">
      <selection activeCell="AN475" sqref="AN475"/>
    </sheetView>
  </sheetViews>
  <sheetFormatPr defaultColWidth="9.140625" defaultRowHeight="11.25" x14ac:dyDescent="0.2"/>
  <cols>
    <col min="1" max="1" width="8.85546875" style="391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12" style="268" customWidth="1"/>
    <col min="10" max="10" width="12.28515625" style="268" customWidth="1"/>
    <col min="11" max="11" width="8.5703125" style="268" customWidth="1"/>
    <col min="12" max="12" width="12" style="268" customWidth="1"/>
    <col min="13" max="13" width="7.85546875" style="268" customWidth="1"/>
    <col min="14" max="14" width="13.28515625" style="268" customWidth="1"/>
    <col min="15" max="15" width="1.140625" style="268" hidden="1" customWidth="1"/>
    <col min="16" max="16" width="73.85546875" style="268" hidden="1" customWidth="1"/>
    <col min="17" max="17" width="83.42578125" style="268" hidden="1" customWidth="1"/>
    <col min="18" max="24" width="9.140625" style="268"/>
    <col min="25" max="25" width="49.85546875" style="278" hidden="1" customWidth="1"/>
    <col min="26" max="26" width="54" style="278" hidden="1" customWidth="1"/>
    <col min="27" max="27" width="114.5703125" style="278" hidden="1" customWidth="1"/>
    <col min="28" max="31" width="154" style="278" hidden="1" customWidth="1"/>
    <col min="32" max="32" width="34.140625" style="278" hidden="1" customWidth="1"/>
    <col min="33" max="33" width="125" style="278" hidden="1" customWidth="1"/>
    <col min="34" max="37" width="34.140625" style="278" hidden="1" customWidth="1"/>
    <col min="38" max="38" width="125" style="278" hidden="1" customWidth="1"/>
    <col min="39" max="41" width="91.85546875" style="278" hidden="1" customWidth="1"/>
    <col min="42" max="16384" width="9.140625" style="268"/>
  </cols>
  <sheetData>
    <row r="1" spans="1:28" s="389" customFormat="1" ht="15" x14ac:dyDescent="0.25"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2" t="s">
        <v>187</v>
      </c>
    </row>
    <row r="2" spans="1:28" s="389" customFormat="1" ht="11.25" customHeight="1" x14ac:dyDescent="0.25"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2" t="s">
        <v>188</v>
      </c>
    </row>
    <row r="3" spans="1:28" s="389" customFormat="1" ht="8.25" customHeight="1" x14ac:dyDescent="0.25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2"/>
    </row>
    <row r="4" spans="1:28" s="389" customFormat="1" ht="14.25" customHeight="1" x14ac:dyDescent="0.25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</row>
    <row r="5" spans="1:28" s="389" customFormat="1" ht="12" customHeight="1" x14ac:dyDescent="0.25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</row>
    <row r="6" spans="1:28" s="389" customFormat="1" ht="15" customHeight="1" x14ac:dyDescent="0.25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Y6" s="278" t="s">
        <v>189</v>
      </c>
      <c r="Z6" s="278" t="s">
        <v>189</v>
      </c>
    </row>
    <row r="7" spans="1:28" s="389" customFormat="1" ht="17.25" customHeight="1" x14ac:dyDescent="0.25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</row>
    <row r="8" spans="1:28" s="389" customFormat="1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</row>
    <row r="9" spans="1:28" s="389" customFormat="1" ht="15.75" customHeight="1" x14ac:dyDescent="0.25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</row>
    <row r="10" spans="1:28" s="389" customFormat="1" ht="15.75" customHeight="1" x14ac:dyDescent="0.25">
      <c r="A10" s="393"/>
      <c r="B10" s="393"/>
      <c r="C10" s="393"/>
      <c r="D10" s="393"/>
      <c r="E10" s="393"/>
      <c r="F10" s="394"/>
      <c r="G10" s="393"/>
      <c r="H10" s="393"/>
      <c r="I10" s="393"/>
      <c r="J10" s="288"/>
      <c r="K10" s="288"/>
      <c r="L10" s="271"/>
      <c r="M10" s="271"/>
      <c r="N10" s="289"/>
    </row>
    <row r="11" spans="1:28" s="389" customFormat="1" ht="45.75" x14ac:dyDescent="0.25">
      <c r="A11" s="395" t="s">
        <v>191</v>
      </c>
      <c r="B11" s="396"/>
      <c r="C11" s="393"/>
      <c r="D11" s="397" t="s">
        <v>192</v>
      </c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AA11" s="274" t="s">
        <v>192</v>
      </c>
    </row>
    <row r="12" spans="1:28" s="389" customFormat="1" ht="14.25" customHeight="1" x14ac:dyDescent="0.25">
      <c r="A12" s="395" t="s">
        <v>193</v>
      </c>
      <c r="B12" s="396"/>
      <c r="C12" s="393"/>
      <c r="D12" s="398" t="s">
        <v>661</v>
      </c>
      <c r="E12" s="398"/>
      <c r="F12" s="398"/>
      <c r="G12" s="398"/>
      <c r="H12" s="398"/>
      <c r="I12" s="398"/>
      <c r="J12" s="398"/>
      <c r="K12" s="398"/>
      <c r="L12" s="398"/>
      <c r="M12" s="398"/>
      <c r="N12" s="398"/>
    </row>
    <row r="13" spans="1:28" s="389" customFormat="1" ht="2.25" customHeight="1" x14ac:dyDescent="0.25">
      <c r="A13" s="395"/>
      <c r="B13" s="396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</row>
    <row r="14" spans="1:28" s="389" customFormat="1" ht="8.25" customHeight="1" x14ac:dyDescent="0.25">
      <c r="A14" s="399"/>
      <c r="B14" s="393"/>
      <c r="C14" s="393"/>
      <c r="D14" s="393"/>
      <c r="E14" s="393"/>
      <c r="F14" s="396"/>
      <c r="G14" s="396"/>
      <c r="H14" s="396"/>
      <c r="I14" s="396"/>
      <c r="J14" s="396"/>
      <c r="K14" s="396"/>
      <c r="L14" s="396"/>
      <c r="M14" s="396"/>
      <c r="N14" s="396"/>
    </row>
    <row r="15" spans="1:28" s="389" customFormat="1" ht="34.5" x14ac:dyDescent="0.25">
      <c r="A15" s="400" t="s">
        <v>131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AB15" s="274" t="s">
        <v>131</v>
      </c>
    </row>
    <row r="16" spans="1:28" s="389" customFormat="1" ht="15" x14ac:dyDescent="0.25">
      <c r="A16" s="401" t="s">
        <v>196</v>
      </c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</row>
    <row r="17" spans="1:30" s="389" customFormat="1" ht="8.25" customHeight="1" x14ac:dyDescent="0.25">
      <c r="A17" s="402"/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</row>
    <row r="18" spans="1:30" s="389" customFormat="1" ht="15" x14ac:dyDescent="0.25">
      <c r="A18" s="400"/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AC18" s="274" t="s">
        <v>189</v>
      </c>
    </row>
    <row r="19" spans="1:30" s="389" customFormat="1" ht="15" x14ac:dyDescent="0.25">
      <c r="A19" s="401" t="s">
        <v>197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</row>
    <row r="20" spans="1:30" s="389" customFormat="1" ht="24" customHeight="1" x14ac:dyDescent="0.25">
      <c r="A20" s="403" t="s">
        <v>695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  <c r="N20" s="403"/>
    </row>
    <row r="21" spans="1:30" s="389" customFormat="1" ht="8.25" customHeight="1" x14ac:dyDescent="0.25">
      <c r="A21" s="404"/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</row>
    <row r="22" spans="1:30" s="389" customFormat="1" ht="15" x14ac:dyDescent="0.25">
      <c r="A22" s="405" t="s">
        <v>179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AD22" s="274" t="s">
        <v>179</v>
      </c>
    </row>
    <row r="23" spans="1:30" s="389" customFormat="1" ht="13.5" customHeight="1" x14ac:dyDescent="0.25">
      <c r="A23" s="401" t="s">
        <v>663</v>
      </c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401"/>
      <c r="N23" s="401"/>
    </row>
    <row r="24" spans="1:30" s="389" customFormat="1" ht="15" customHeight="1" x14ac:dyDescent="0.25">
      <c r="A24" s="393" t="s">
        <v>201</v>
      </c>
      <c r="B24" s="406" t="s">
        <v>202</v>
      </c>
      <c r="C24" s="391" t="s">
        <v>203</v>
      </c>
      <c r="D24" s="391"/>
      <c r="E24" s="391"/>
      <c r="F24" s="407"/>
      <c r="G24" s="407"/>
      <c r="H24" s="407"/>
      <c r="I24" s="407"/>
      <c r="J24" s="407"/>
      <c r="K24" s="407"/>
      <c r="L24" s="407"/>
      <c r="M24" s="407"/>
      <c r="N24" s="407"/>
    </row>
    <row r="25" spans="1:30" s="389" customFormat="1" ht="18" customHeight="1" x14ac:dyDescent="0.25">
      <c r="A25" s="393" t="s">
        <v>204</v>
      </c>
      <c r="B25" s="408" t="s">
        <v>205</v>
      </c>
      <c r="C25" s="408"/>
      <c r="D25" s="408"/>
      <c r="E25" s="408"/>
      <c r="F25" s="408"/>
      <c r="G25" s="407"/>
      <c r="H25" s="407"/>
      <c r="I25" s="407"/>
      <c r="J25" s="407"/>
      <c r="K25" s="407"/>
      <c r="L25" s="407"/>
      <c r="M25" s="407"/>
      <c r="N25" s="407"/>
    </row>
    <row r="26" spans="1:30" s="389" customFormat="1" ht="15" x14ac:dyDescent="0.25">
      <c r="A26" s="393"/>
      <c r="B26" s="409" t="s">
        <v>206</v>
      </c>
      <c r="C26" s="409"/>
      <c r="D26" s="409"/>
      <c r="E26" s="409"/>
      <c r="F26" s="409"/>
      <c r="G26" s="410"/>
      <c r="H26" s="410"/>
      <c r="I26" s="410"/>
      <c r="J26" s="410"/>
      <c r="K26" s="410"/>
      <c r="L26" s="410"/>
      <c r="M26" s="411"/>
      <c r="N26" s="410"/>
    </row>
    <row r="27" spans="1:30" s="389" customFormat="1" ht="9.75" customHeight="1" x14ac:dyDescent="0.25">
      <c r="A27" s="393"/>
      <c r="B27" s="393"/>
      <c r="C27" s="393"/>
      <c r="D27" s="412"/>
      <c r="E27" s="412"/>
      <c r="F27" s="412"/>
      <c r="G27" s="412"/>
      <c r="H27" s="412"/>
      <c r="I27" s="412"/>
      <c r="J27" s="412"/>
      <c r="K27" s="412"/>
      <c r="L27" s="412"/>
      <c r="M27" s="410"/>
      <c r="N27" s="410"/>
    </row>
    <row r="28" spans="1:30" s="389" customFormat="1" ht="15" x14ac:dyDescent="0.25">
      <c r="A28" s="413" t="s">
        <v>207</v>
      </c>
      <c r="B28" s="393"/>
      <c r="C28" s="393"/>
      <c r="D28" s="414" t="s">
        <v>208</v>
      </c>
      <c r="E28" s="415"/>
      <c r="F28" s="416"/>
      <c r="G28" s="417"/>
      <c r="H28" s="417"/>
      <c r="I28" s="417"/>
      <c r="J28" s="417"/>
      <c r="K28" s="417"/>
      <c r="L28" s="417"/>
      <c r="M28" s="417"/>
      <c r="N28" s="417"/>
    </row>
    <row r="29" spans="1:30" s="389" customFormat="1" ht="9.75" customHeight="1" x14ac:dyDescent="0.25">
      <c r="A29" s="393"/>
      <c r="B29" s="272"/>
      <c r="C29" s="272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</row>
    <row r="30" spans="1:30" s="389" customFormat="1" ht="12.75" customHeight="1" x14ac:dyDescent="0.25">
      <c r="A30" s="413" t="s">
        <v>209</v>
      </c>
      <c r="B30" s="272"/>
      <c r="C30" s="419">
        <v>37.299999999999997</v>
      </c>
      <c r="D30" s="311" t="s">
        <v>696</v>
      </c>
      <c r="E30" s="420" t="s">
        <v>211</v>
      </c>
      <c r="G30" s="272"/>
      <c r="H30" s="272"/>
      <c r="I30" s="272"/>
      <c r="J30" s="272"/>
      <c r="K30" s="272"/>
      <c r="L30" s="421"/>
      <c r="M30" s="421"/>
      <c r="N30" s="272"/>
    </row>
    <row r="31" spans="1:30" s="389" customFormat="1" ht="12.75" customHeight="1" x14ac:dyDescent="0.25">
      <c r="A31" s="393"/>
      <c r="B31" s="422" t="s">
        <v>212</v>
      </c>
      <c r="C31" s="423"/>
      <c r="D31" s="314"/>
      <c r="E31" s="420"/>
      <c r="G31" s="272"/>
    </row>
    <row r="32" spans="1:30" s="389" customFormat="1" ht="12.75" customHeight="1" x14ac:dyDescent="0.25">
      <c r="A32" s="393"/>
      <c r="B32" s="288" t="s">
        <v>10</v>
      </c>
      <c r="C32" s="419">
        <v>0</v>
      </c>
      <c r="D32" s="311" t="s">
        <v>220</v>
      </c>
      <c r="E32" s="420" t="s">
        <v>211</v>
      </c>
      <c r="G32" s="272" t="s">
        <v>214</v>
      </c>
      <c r="I32" s="272"/>
      <c r="J32" s="272"/>
      <c r="K32" s="272"/>
      <c r="L32" s="419">
        <v>17.760000000000002</v>
      </c>
      <c r="M32" s="424" t="s">
        <v>697</v>
      </c>
      <c r="N32" s="420" t="s">
        <v>211</v>
      </c>
    </row>
    <row r="33" spans="1:36" s="389" customFormat="1" ht="12.75" customHeight="1" x14ac:dyDescent="0.25">
      <c r="A33" s="393"/>
      <c r="B33" s="288" t="s">
        <v>11</v>
      </c>
      <c r="C33" s="419">
        <v>0</v>
      </c>
      <c r="D33" s="315" t="s">
        <v>220</v>
      </c>
      <c r="E33" s="420" t="s">
        <v>211</v>
      </c>
      <c r="G33" s="272" t="s">
        <v>217</v>
      </c>
      <c r="I33" s="272"/>
      <c r="J33" s="272"/>
      <c r="K33" s="272"/>
      <c r="L33" s="425">
        <v>117.66</v>
      </c>
      <c r="M33" s="425"/>
      <c r="N33" s="420" t="s">
        <v>218</v>
      </c>
    </row>
    <row r="34" spans="1:36" s="389" customFormat="1" ht="12.75" customHeight="1" x14ac:dyDescent="0.25">
      <c r="A34" s="393"/>
      <c r="B34" s="288" t="s">
        <v>219</v>
      </c>
      <c r="C34" s="419">
        <v>0</v>
      </c>
      <c r="D34" s="315" t="s">
        <v>220</v>
      </c>
      <c r="E34" s="420" t="s">
        <v>211</v>
      </c>
      <c r="G34" s="272" t="s">
        <v>221</v>
      </c>
      <c r="I34" s="272"/>
      <c r="J34" s="272"/>
      <c r="K34" s="272"/>
      <c r="L34" s="425"/>
      <c r="M34" s="425"/>
      <c r="N34" s="420" t="s">
        <v>218</v>
      </c>
    </row>
    <row r="35" spans="1:36" s="389" customFormat="1" ht="12.75" customHeight="1" x14ac:dyDescent="0.25">
      <c r="A35" s="393"/>
      <c r="B35" s="288" t="s">
        <v>222</v>
      </c>
      <c r="C35" s="419">
        <v>37.299999999999997</v>
      </c>
      <c r="D35" s="311" t="s">
        <v>696</v>
      </c>
      <c r="E35" s="420" t="s">
        <v>211</v>
      </c>
      <c r="G35" s="272" t="s">
        <v>223</v>
      </c>
      <c r="H35" s="272"/>
      <c r="I35" s="272"/>
      <c r="J35" s="272"/>
      <c r="K35" s="272"/>
      <c r="L35" s="426" t="s">
        <v>666</v>
      </c>
      <c r="M35" s="426"/>
      <c r="N35" s="272"/>
    </row>
    <row r="36" spans="1:36" s="389" customFormat="1" ht="9.75" customHeight="1" x14ac:dyDescent="0.25">
      <c r="A36" s="427"/>
    </row>
    <row r="37" spans="1:36" s="389" customFormat="1" ht="36" customHeight="1" x14ac:dyDescent="0.25">
      <c r="A37" s="428" t="s">
        <v>224</v>
      </c>
      <c r="B37" s="319" t="s">
        <v>143</v>
      </c>
      <c r="C37" s="319" t="s">
        <v>225</v>
      </c>
      <c r="D37" s="319"/>
      <c r="E37" s="319"/>
      <c r="F37" s="319" t="s">
        <v>226</v>
      </c>
      <c r="G37" s="319" t="s">
        <v>227</v>
      </c>
      <c r="H37" s="319"/>
      <c r="I37" s="319"/>
      <c r="J37" s="319" t="s">
        <v>228</v>
      </c>
      <c r="K37" s="319"/>
      <c r="L37" s="319"/>
      <c r="M37" s="319" t="s">
        <v>229</v>
      </c>
      <c r="N37" s="319" t="s">
        <v>230</v>
      </c>
    </row>
    <row r="38" spans="1:36" s="389" customFormat="1" ht="11.25" customHeight="1" x14ac:dyDescent="0.25">
      <c r="A38" s="428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36" s="389" customFormat="1" ht="34.5" customHeight="1" x14ac:dyDescent="0.25">
      <c r="A39" s="428"/>
      <c r="B39" s="319"/>
      <c r="C39" s="319"/>
      <c r="D39" s="319"/>
      <c r="E39" s="319"/>
      <c r="F39" s="319"/>
      <c r="G39" s="320" t="s">
        <v>231</v>
      </c>
      <c r="H39" s="320" t="s">
        <v>232</v>
      </c>
      <c r="I39" s="320" t="s">
        <v>233</v>
      </c>
      <c r="J39" s="320" t="s">
        <v>231</v>
      </c>
      <c r="K39" s="320" t="s">
        <v>232</v>
      </c>
      <c r="L39" s="320" t="s">
        <v>234</v>
      </c>
      <c r="M39" s="319"/>
      <c r="N39" s="319"/>
    </row>
    <row r="40" spans="1:36" s="389" customFormat="1" ht="15" x14ac:dyDescent="0.25">
      <c r="A40" s="429">
        <v>1</v>
      </c>
      <c r="B40" s="321">
        <v>2</v>
      </c>
      <c r="C40" s="322">
        <v>3</v>
      </c>
      <c r="D40" s="322"/>
      <c r="E40" s="322"/>
      <c r="F40" s="321">
        <v>4</v>
      </c>
      <c r="G40" s="321">
        <v>5</v>
      </c>
      <c r="H40" s="321">
        <v>6</v>
      </c>
      <c r="I40" s="321">
        <v>7</v>
      </c>
      <c r="J40" s="321">
        <v>8</v>
      </c>
      <c r="K40" s="321">
        <v>9</v>
      </c>
      <c r="L40" s="321">
        <v>10</v>
      </c>
      <c r="M40" s="321">
        <v>11</v>
      </c>
      <c r="N40" s="321">
        <v>12</v>
      </c>
      <c r="O40" s="430"/>
      <c r="P40" s="430"/>
      <c r="Q40" s="430"/>
    </row>
    <row r="41" spans="1:36" s="389" customFormat="1" ht="15" x14ac:dyDescent="0.25">
      <c r="A41" s="431" t="s">
        <v>698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3"/>
      <c r="AE41" s="326" t="s">
        <v>698</v>
      </c>
    </row>
    <row r="42" spans="1:36" s="389" customFormat="1" ht="23.25" x14ac:dyDescent="0.25">
      <c r="A42" s="434" t="s">
        <v>236</v>
      </c>
      <c r="B42" s="435" t="s">
        <v>668</v>
      </c>
      <c r="C42" s="436" t="s">
        <v>669</v>
      </c>
      <c r="D42" s="436"/>
      <c r="E42" s="436"/>
      <c r="F42" s="437" t="s">
        <v>670</v>
      </c>
      <c r="G42" s="330"/>
      <c r="H42" s="330"/>
      <c r="I42" s="438">
        <v>4</v>
      </c>
      <c r="J42" s="360"/>
      <c r="K42" s="330"/>
      <c r="L42" s="360"/>
      <c r="M42" s="330"/>
      <c r="N42" s="439"/>
      <c r="AE42" s="326"/>
      <c r="AF42" s="333" t="s">
        <v>669</v>
      </c>
    </row>
    <row r="43" spans="1:36" s="389" customFormat="1" ht="15" x14ac:dyDescent="0.25">
      <c r="A43" s="440"/>
      <c r="B43" s="441"/>
      <c r="C43" s="293" t="s">
        <v>671</v>
      </c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336"/>
      <c r="AE43" s="326"/>
      <c r="AF43" s="333"/>
      <c r="AG43" s="278" t="s">
        <v>671</v>
      </c>
    </row>
    <row r="44" spans="1:36" s="389" customFormat="1" ht="15" x14ac:dyDescent="0.25">
      <c r="A44" s="364"/>
      <c r="B44" s="441" t="s">
        <v>236</v>
      </c>
      <c r="C44" s="442" t="s">
        <v>242</v>
      </c>
      <c r="D44" s="442"/>
      <c r="E44" s="442"/>
      <c r="F44" s="443"/>
      <c r="G44" s="338"/>
      <c r="H44" s="338"/>
      <c r="I44" s="338"/>
      <c r="J44" s="444">
        <v>12.81</v>
      </c>
      <c r="K44" s="445">
        <v>0.8</v>
      </c>
      <c r="L44" s="444">
        <v>40.99</v>
      </c>
      <c r="M44" s="446">
        <v>12.21</v>
      </c>
      <c r="N44" s="447">
        <v>500</v>
      </c>
      <c r="AE44" s="326"/>
      <c r="AF44" s="333"/>
      <c r="AH44" s="278" t="s">
        <v>242</v>
      </c>
    </row>
    <row r="45" spans="1:36" s="389" customFormat="1" ht="15" x14ac:dyDescent="0.25">
      <c r="A45" s="448"/>
      <c r="B45" s="441"/>
      <c r="C45" s="442" t="s">
        <v>248</v>
      </c>
      <c r="D45" s="442"/>
      <c r="E45" s="442"/>
      <c r="F45" s="443" t="s">
        <v>249</v>
      </c>
      <c r="G45" s="449">
        <v>1</v>
      </c>
      <c r="H45" s="445">
        <v>0.8</v>
      </c>
      <c r="I45" s="445">
        <v>3.2</v>
      </c>
      <c r="J45" s="335"/>
      <c r="K45" s="338"/>
      <c r="L45" s="335"/>
      <c r="M45" s="338"/>
      <c r="N45" s="351"/>
      <c r="AE45" s="326"/>
      <c r="AF45" s="333"/>
      <c r="AI45" s="278" t="s">
        <v>248</v>
      </c>
    </row>
    <row r="46" spans="1:36" s="389" customFormat="1" ht="15" x14ac:dyDescent="0.25">
      <c r="A46" s="450"/>
      <c r="B46" s="441"/>
      <c r="C46" s="451" t="s">
        <v>255</v>
      </c>
      <c r="D46" s="451"/>
      <c r="E46" s="451"/>
      <c r="F46" s="452"/>
      <c r="G46" s="342"/>
      <c r="H46" s="342"/>
      <c r="I46" s="342"/>
      <c r="J46" s="453">
        <v>12.81</v>
      </c>
      <c r="K46" s="342"/>
      <c r="L46" s="453">
        <v>40.99</v>
      </c>
      <c r="M46" s="342"/>
      <c r="N46" s="454">
        <v>500</v>
      </c>
      <c r="AE46" s="326"/>
      <c r="AF46" s="333"/>
      <c r="AJ46" s="278" t="s">
        <v>255</v>
      </c>
    </row>
    <row r="47" spans="1:36" s="389" customFormat="1" ht="15" x14ac:dyDescent="0.25">
      <c r="A47" s="448"/>
      <c r="B47" s="441"/>
      <c r="C47" s="442" t="s">
        <v>256</v>
      </c>
      <c r="D47" s="442"/>
      <c r="E47" s="442"/>
      <c r="F47" s="443"/>
      <c r="G47" s="338"/>
      <c r="H47" s="338"/>
      <c r="I47" s="338"/>
      <c r="J47" s="335"/>
      <c r="K47" s="338"/>
      <c r="L47" s="444">
        <v>40.99</v>
      </c>
      <c r="M47" s="338"/>
      <c r="N47" s="447">
        <v>500</v>
      </c>
      <c r="AE47" s="326"/>
      <c r="AF47" s="333"/>
      <c r="AI47" s="278" t="s">
        <v>256</v>
      </c>
    </row>
    <row r="48" spans="1:36" s="389" customFormat="1" ht="23.25" x14ac:dyDescent="0.25">
      <c r="A48" s="448"/>
      <c r="B48" s="441" t="s">
        <v>672</v>
      </c>
      <c r="C48" s="442" t="s">
        <v>673</v>
      </c>
      <c r="D48" s="442"/>
      <c r="E48" s="442"/>
      <c r="F48" s="443" t="s">
        <v>259</v>
      </c>
      <c r="G48" s="449">
        <v>74</v>
      </c>
      <c r="H48" s="338"/>
      <c r="I48" s="449">
        <v>74</v>
      </c>
      <c r="J48" s="335"/>
      <c r="K48" s="338"/>
      <c r="L48" s="444">
        <v>30.33</v>
      </c>
      <c r="M48" s="338"/>
      <c r="N48" s="447">
        <v>370</v>
      </c>
      <c r="AE48" s="326"/>
      <c r="AF48" s="333"/>
      <c r="AI48" s="278" t="s">
        <v>673</v>
      </c>
    </row>
    <row r="49" spans="1:38" s="389" customFormat="1" ht="23.25" x14ac:dyDescent="0.25">
      <c r="A49" s="448"/>
      <c r="B49" s="441" t="s">
        <v>674</v>
      </c>
      <c r="C49" s="442" t="s">
        <v>675</v>
      </c>
      <c r="D49" s="442"/>
      <c r="E49" s="442"/>
      <c r="F49" s="443" t="s">
        <v>259</v>
      </c>
      <c r="G49" s="449">
        <v>36</v>
      </c>
      <c r="H49" s="338"/>
      <c r="I49" s="449">
        <v>36</v>
      </c>
      <c r="J49" s="335"/>
      <c r="K49" s="338"/>
      <c r="L49" s="444">
        <v>14.76</v>
      </c>
      <c r="M49" s="338"/>
      <c r="N49" s="447">
        <v>180</v>
      </c>
      <c r="AE49" s="326"/>
      <c r="AF49" s="333"/>
      <c r="AI49" s="278" t="s">
        <v>675</v>
      </c>
    </row>
    <row r="50" spans="1:38" s="389" customFormat="1" ht="15" x14ac:dyDescent="0.25">
      <c r="A50" s="455"/>
      <c r="B50" s="456"/>
      <c r="C50" s="436" t="s">
        <v>264</v>
      </c>
      <c r="D50" s="436"/>
      <c r="E50" s="436"/>
      <c r="F50" s="437"/>
      <c r="G50" s="330"/>
      <c r="H50" s="330"/>
      <c r="I50" s="330"/>
      <c r="J50" s="360"/>
      <c r="K50" s="330"/>
      <c r="L50" s="457">
        <v>86.08</v>
      </c>
      <c r="M50" s="342"/>
      <c r="N50" s="458">
        <v>1050</v>
      </c>
      <c r="AE50" s="326"/>
      <c r="AF50" s="333"/>
      <c r="AK50" s="333" t="s">
        <v>264</v>
      </c>
    </row>
    <row r="51" spans="1:38" s="389" customFormat="1" ht="34.5" x14ac:dyDescent="0.25">
      <c r="A51" s="434" t="s">
        <v>53</v>
      </c>
      <c r="B51" s="435" t="s">
        <v>676</v>
      </c>
      <c r="C51" s="436" t="s">
        <v>677</v>
      </c>
      <c r="D51" s="436"/>
      <c r="E51" s="436"/>
      <c r="F51" s="437" t="s">
        <v>678</v>
      </c>
      <c r="G51" s="330"/>
      <c r="H51" s="330"/>
      <c r="I51" s="459">
        <v>0.04</v>
      </c>
      <c r="J51" s="360"/>
      <c r="K51" s="330"/>
      <c r="L51" s="360"/>
      <c r="M51" s="330"/>
      <c r="N51" s="439"/>
      <c r="AE51" s="326"/>
      <c r="AF51" s="333" t="s">
        <v>677</v>
      </c>
      <c r="AK51" s="333"/>
    </row>
    <row r="52" spans="1:38" s="389" customFormat="1" ht="15" x14ac:dyDescent="0.25">
      <c r="A52" s="450"/>
      <c r="B52" s="460"/>
      <c r="C52" s="442" t="s">
        <v>327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61"/>
      <c r="AE52" s="326"/>
      <c r="AF52" s="333"/>
      <c r="AK52" s="333"/>
      <c r="AL52" s="278" t="s">
        <v>327</v>
      </c>
    </row>
    <row r="53" spans="1:38" s="389" customFormat="1" ht="15" x14ac:dyDescent="0.25">
      <c r="A53" s="440"/>
      <c r="B53" s="441"/>
      <c r="C53" s="293" t="s">
        <v>671</v>
      </c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336"/>
      <c r="AE53" s="326"/>
      <c r="AF53" s="333"/>
      <c r="AG53" s="278" t="s">
        <v>671</v>
      </c>
      <c r="AK53" s="333"/>
    </row>
    <row r="54" spans="1:38" s="389" customFormat="1" ht="15" x14ac:dyDescent="0.25">
      <c r="A54" s="364"/>
      <c r="B54" s="441" t="s">
        <v>236</v>
      </c>
      <c r="C54" s="442" t="s">
        <v>242</v>
      </c>
      <c r="D54" s="442"/>
      <c r="E54" s="442"/>
      <c r="F54" s="443"/>
      <c r="G54" s="338"/>
      <c r="H54" s="338"/>
      <c r="I54" s="338"/>
      <c r="J54" s="444">
        <v>165.95</v>
      </c>
      <c r="K54" s="445">
        <v>0.8</v>
      </c>
      <c r="L54" s="444">
        <v>5.31</v>
      </c>
      <c r="M54" s="446">
        <v>12.21</v>
      </c>
      <c r="N54" s="447">
        <v>65</v>
      </c>
      <c r="AE54" s="326"/>
      <c r="AF54" s="333"/>
      <c r="AH54" s="278" t="s">
        <v>242</v>
      </c>
      <c r="AK54" s="333"/>
    </row>
    <row r="55" spans="1:38" s="389" customFormat="1" ht="15" x14ac:dyDescent="0.25">
      <c r="A55" s="448"/>
      <c r="B55" s="441"/>
      <c r="C55" s="442" t="s">
        <v>248</v>
      </c>
      <c r="D55" s="442"/>
      <c r="E55" s="442"/>
      <c r="F55" s="443" t="s">
        <v>249</v>
      </c>
      <c r="G55" s="446">
        <v>12.96</v>
      </c>
      <c r="H55" s="445">
        <v>0.8</v>
      </c>
      <c r="I55" s="462">
        <v>0.41471999999999998</v>
      </c>
      <c r="J55" s="335"/>
      <c r="K55" s="338"/>
      <c r="L55" s="335"/>
      <c r="M55" s="338"/>
      <c r="N55" s="351"/>
      <c r="AE55" s="326"/>
      <c r="AF55" s="333"/>
      <c r="AI55" s="278" t="s">
        <v>248</v>
      </c>
      <c r="AK55" s="333"/>
    </row>
    <row r="56" spans="1:38" s="389" customFormat="1" ht="15" x14ac:dyDescent="0.25">
      <c r="A56" s="450"/>
      <c r="B56" s="441"/>
      <c r="C56" s="451" t="s">
        <v>255</v>
      </c>
      <c r="D56" s="451"/>
      <c r="E56" s="451"/>
      <c r="F56" s="452"/>
      <c r="G56" s="342"/>
      <c r="H56" s="342"/>
      <c r="I56" s="342"/>
      <c r="J56" s="453">
        <v>165.95</v>
      </c>
      <c r="K56" s="342"/>
      <c r="L56" s="453">
        <v>5.31</v>
      </c>
      <c r="M56" s="342"/>
      <c r="N56" s="454">
        <v>65</v>
      </c>
      <c r="AE56" s="326"/>
      <c r="AF56" s="333"/>
      <c r="AJ56" s="278" t="s">
        <v>255</v>
      </c>
      <c r="AK56" s="333"/>
    </row>
    <row r="57" spans="1:38" s="389" customFormat="1" ht="15" x14ac:dyDescent="0.25">
      <c r="A57" s="448"/>
      <c r="B57" s="441"/>
      <c r="C57" s="442" t="s">
        <v>256</v>
      </c>
      <c r="D57" s="442"/>
      <c r="E57" s="442"/>
      <c r="F57" s="443"/>
      <c r="G57" s="338"/>
      <c r="H57" s="338"/>
      <c r="I57" s="338"/>
      <c r="J57" s="335"/>
      <c r="K57" s="338"/>
      <c r="L57" s="444">
        <v>5.31</v>
      </c>
      <c r="M57" s="338"/>
      <c r="N57" s="447">
        <v>65</v>
      </c>
      <c r="AE57" s="326"/>
      <c r="AF57" s="333"/>
      <c r="AI57" s="278" t="s">
        <v>256</v>
      </c>
      <c r="AK57" s="333"/>
    </row>
    <row r="58" spans="1:38" s="389" customFormat="1" ht="23.25" x14ac:dyDescent="0.25">
      <c r="A58" s="448"/>
      <c r="B58" s="441" t="s">
        <v>672</v>
      </c>
      <c r="C58" s="442" t="s">
        <v>673</v>
      </c>
      <c r="D58" s="442"/>
      <c r="E58" s="442"/>
      <c r="F58" s="443" t="s">
        <v>259</v>
      </c>
      <c r="G58" s="449">
        <v>74</v>
      </c>
      <c r="H58" s="338"/>
      <c r="I58" s="449">
        <v>74</v>
      </c>
      <c r="J58" s="335"/>
      <c r="K58" s="338"/>
      <c r="L58" s="444">
        <v>3.93</v>
      </c>
      <c r="M58" s="338"/>
      <c r="N58" s="447">
        <v>48</v>
      </c>
      <c r="AE58" s="326"/>
      <c r="AF58" s="333"/>
      <c r="AI58" s="278" t="s">
        <v>673</v>
      </c>
      <c r="AK58" s="333"/>
    </row>
    <row r="59" spans="1:38" s="389" customFormat="1" ht="23.25" x14ac:dyDescent="0.25">
      <c r="A59" s="448"/>
      <c r="B59" s="441" t="s">
        <v>674</v>
      </c>
      <c r="C59" s="442" t="s">
        <v>675</v>
      </c>
      <c r="D59" s="442"/>
      <c r="E59" s="442"/>
      <c r="F59" s="443" t="s">
        <v>259</v>
      </c>
      <c r="G59" s="449">
        <v>36</v>
      </c>
      <c r="H59" s="338"/>
      <c r="I59" s="449">
        <v>36</v>
      </c>
      <c r="J59" s="335"/>
      <c r="K59" s="338"/>
      <c r="L59" s="444">
        <v>1.91</v>
      </c>
      <c r="M59" s="338"/>
      <c r="N59" s="447">
        <v>23</v>
      </c>
      <c r="AE59" s="326"/>
      <c r="AF59" s="333"/>
      <c r="AI59" s="278" t="s">
        <v>675</v>
      </c>
      <c r="AK59" s="333"/>
    </row>
    <row r="60" spans="1:38" s="389" customFormat="1" ht="15" x14ac:dyDescent="0.25">
      <c r="A60" s="455"/>
      <c r="B60" s="456"/>
      <c r="C60" s="436" t="s">
        <v>264</v>
      </c>
      <c r="D60" s="436"/>
      <c r="E60" s="436"/>
      <c r="F60" s="437"/>
      <c r="G60" s="330"/>
      <c r="H60" s="330"/>
      <c r="I60" s="330"/>
      <c r="J60" s="360"/>
      <c r="K60" s="330"/>
      <c r="L60" s="457">
        <v>11.15</v>
      </c>
      <c r="M60" s="342"/>
      <c r="N60" s="463">
        <v>136</v>
      </c>
      <c r="AE60" s="326"/>
      <c r="AF60" s="333"/>
      <c r="AK60" s="333" t="s">
        <v>264</v>
      </c>
    </row>
    <row r="61" spans="1:38" s="389" customFormat="1" ht="23.25" x14ac:dyDescent="0.25">
      <c r="A61" s="434" t="s">
        <v>246</v>
      </c>
      <c r="B61" s="435" t="s">
        <v>679</v>
      </c>
      <c r="C61" s="436" t="s">
        <v>680</v>
      </c>
      <c r="D61" s="436"/>
      <c r="E61" s="436"/>
      <c r="F61" s="437" t="s">
        <v>670</v>
      </c>
      <c r="G61" s="330"/>
      <c r="H61" s="330"/>
      <c r="I61" s="438">
        <v>4</v>
      </c>
      <c r="J61" s="360"/>
      <c r="K61" s="330"/>
      <c r="L61" s="360"/>
      <c r="M61" s="330"/>
      <c r="N61" s="439"/>
      <c r="AE61" s="326"/>
      <c r="AF61" s="333" t="s">
        <v>680</v>
      </c>
      <c r="AK61" s="333"/>
    </row>
    <row r="62" spans="1:38" s="389" customFormat="1" ht="15" x14ac:dyDescent="0.25">
      <c r="A62" s="440"/>
      <c r="B62" s="441"/>
      <c r="C62" s="293" t="s">
        <v>671</v>
      </c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336"/>
      <c r="AE62" s="326"/>
      <c r="AF62" s="333"/>
      <c r="AG62" s="278" t="s">
        <v>671</v>
      </c>
      <c r="AK62" s="333"/>
    </row>
    <row r="63" spans="1:38" s="389" customFormat="1" ht="15" x14ac:dyDescent="0.25">
      <c r="A63" s="364"/>
      <c r="B63" s="441" t="s">
        <v>236</v>
      </c>
      <c r="C63" s="442" t="s">
        <v>242</v>
      </c>
      <c r="D63" s="442"/>
      <c r="E63" s="442"/>
      <c r="F63" s="443"/>
      <c r="G63" s="338"/>
      <c r="H63" s="338"/>
      <c r="I63" s="338"/>
      <c r="J63" s="444">
        <v>41.49</v>
      </c>
      <c r="K63" s="445">
        <v>0.8</v>
      </c>
      <c r="L63" s="444">
        <v>132.77000000000001</v>
      </c>
      <c r="M63" s="446">
        <v>12.21</v>
      </c>
      <c r="N63" s="464">
        <v>1621</v>
      </c>
      <c r="AE63" s="326"/>
      <c r="AF63" s="333"/>
      <c r="AH63" s="278" t="s">
        <v>242</v>
      </c>
      <c r="AK63" s="333"/>
    </row>
    <row r="64" spans="1:38" s="389" customFormat="1" ht="15" x14ac:dyDescent="0.25">
      <c r="A64" s="448"/>
      <c r="B64" s="441"/>
      <c r="C64" s="442" t="s">
        <v>248</v>
      </c>
      <c r="D64" s="442"/>
      <c r="E64" s="442"/>
      <c r="F64" s="443" t="s">
        <v>249</v>
      </c>
      <c r="G64" s="446">
        <v>3.24</v>
      </c>
      <c r="H64" s="445">
        <v>0.8</v>
      </c>
      <c r="I64" s="465">
        <v>10.368</v>
      </c>
      <c r="J64" s="335"/>
      <c r="K64" s="338"/>
      <c r="L64" s="335"/>
      <c r="M64" s="338"/>
      <c r="N64" s="351"/>
      <c r="AE64" s="326"/>
      <c r="AF64" s="333"/>
      <c r="AI64" s="278" t="s">
        <v>248</v>
      </c>
      <c r="AK64" s="333"/>
    </row>
    <row r="65" spans="1:37" s="389" customFormat="1" ht="15" x14ac:dyDescent="0.25">
      <c r="A65" s="450"/>
      <c r="B65" s="441"/>
      <c r="C65" s="451" t="s">
        <v>255</v>
      </c>
      <c r="D65" s="451"/>
      <c r="E65" s="451"/>
      <c r="F65" s="452"/>
      <c r="G65" s="342"/>
      <c r="H65" s="342"/>
      <c r="I65" s="342"/>
      <c r="J65" s="453">
        <v>41.49</v>
      </c>
      <c r="K65" s="342"/>
      <c r="L65" s="453">
        <v>132.77000000000001</v>
      </c>
      <c r="M65" s="342"/>
      <c r="N65" s="466">
        <v>1621</v>
      </c>
      <c r="AE65" s="326"/>
      <c r="AF65" s="333"/>
      <c r="AJ65" s="278" t="s">
        <v>255</v>
      </c>
      <c r="AK65" s="333"/>
    </row>
    <row r="66" spans="1:37" s="389" customFormat="1" ht="15" x14ac:dyDescent="0.25">
      <c r="A66" s="448"/>
      <c r="B66" s="441"/>
      <c r="C66" s="442" t="s">
        <v>256</v>
      </c>
      <c r="D66" s="442"/>
      <c r="E66" s="442"/>
      <c r="F66" s="443"/>
      <c r="G66" s="338"/>
      <c r="H66" s="338"/>
      <c r="I66" s="338"/>
      <c r="J66" s="335"/>
      <c r="K66" s="338"/>
      <c r="L66" s="444">
        <v>132.77000000000001</v>
      </c>
      <c r="M66" s="338"/>
      <c r="N66" s="464">
        <v>1621</v>
      </c>
      <c r="AE66" s="326"/>
      <c r="AF66" s="333"/>
      <c r="AI66" s="278" t="s">
        <v>256</v>
      </c>
      <c r="AK66" s="333"/>
    </row>
    <row r="67" spans="1:37" s="389" customFormat="1" ht="23.25" x14ac:dyDescent="0.25">
      <c r="A67" s="448"/>
      <c r="B67" s="441" t="s">
        <v>672</v>
      </c>
      <c r="C67" s="442" t="s">
        <v>673</v>
      </c>
      <c r="D67" s="442"/>
      <c r="E67" s="442"/>
      <c r="F67" s="443" t="s">
        <v>259</v>
      </c>
      <c r="G67" s="449">
        <v>74</v>
      </c>
      <c r="H67" s="338"/>
      <c r="I67" s="449">
        <v>74</v>
      </c>
      <c r="J67" s="335"/>
      <c r="K67" s="338"/>
      <c r="L67" s="444">
        <v>98.25</v>
      </c>
      <c r="M67" s="338"/>
      <c r="N67" s="464">
        <v>1200</v>
      </c>
      <c r="AE67" s="326"/>
      <c r="AF67" s="333"/>
      <c r="AI67" s="278" t="s">
        <v>673</v>
      </c>
      <c r="AK67" s="333"/>
    </row>
    <row r="68" spans="1:37" s="389" customFormat="1" ht="23.25" x14ac:dyDescent="0.25">
      <c r="A68" s="448"/>
      <c r="B68" s="441" t="s">
        <v>674</v>
      </c>
      <c r="C68" s="442" t="s">
        <v>675</v>
      </c>
      <c r="D68" s="442"/>
      <c r="E68" s="442"/>
      <c r="F68" s="443" t="s">
        <v>259</v>
      </c>
      <c r="G68" s="449">
        <v>36</v>
      </c>
      <c r="H68" s="338"/>
      <c r="I68" s="449">
        <v>36</v>
      </c>
      <c r="J68" s="335"/>
      <c r="K68" s="338"/>
      <c r="L68" s="444">
        <v>47.8</v>
      </c>
      <c r="M68" s="338"/>
      <c r="N68" s="447">
        <v>584</v>
      </c>
      <c r="AE68" s="326"/>
      <c r="AF68" s="333"/>
      <c r="AI68" s="278" t="s">
        <v>675</v>
      </c>
      <c r="AK68" s="333"/>
    </row>
    <row r="69" spans="1:37" s="389" customFormat="1" ht="15" x14ac:dyDescent="0.25">
      <c r="A69" s="455"/>
      <c r="B69" s="456"/>
      <c r="C69" s="436" t="s">
        <v>264</v>
      </c>
      <c r="D69" s="436"/>
      <c r="E69" s="436"/>
      <c r="F69" s="437"/>
      <c r="G69" s="330"/>
      <c r="H69" s="330"/>
      <c r="I69" s="330"/>
      <c r="J69" s="360"/>
      <c r="K69" s="330"/>
      <c r="L69" s="457">
        <v>278.82</v>
      </c>
      <c r="M69" s="342"/>
      <c r="N69" s="458">
        <v>3405</v>
      </c>
      <c r="AE69" s="326"/>
      <c r="AF69" s="333"/>
      <c r="AK69" s="333" t="s">
        <v>264</v>
      </c>
    </row>
    <row r="70" spans="1:37" s="389" customFormat="1" ht="34.5" x14ac:dyDescent="0.25">
      <c r="A70" s="434" t="s">
        <v>68</v>
      </c>
      <c r="B70" s="435" t="s">
        <v>681</v>
      </c>
      <c r="C70" s="436" t="s">
        <v>682</v>
      </c>
      <c r="D70" s="436"/>
      <c r="E70" s="436"/>
      <c r="F70" s="437" t="s">
        <v>683</v>
      </c>
      <c r="G70" s="330"/>
      <c r="H70" s="330"/>
      <c r="I70" s="438">
        <v>48</v>
      </c>
      <c r="J70" s="360"/>
      <c r="K70" s="330"/>
      <c r="L70" s="360"/>
      <c r="M70" s="330"/>
      <c r="N70" s="439"/>
      <c r="AE70" s="326"/>
      <c r="AF70" s="333" t="s">
        <v>682</v>
      </c>
      <c r="AK70" s="333"/>
    </row>
    <row r="71" spans="1:37" s="389" customFormat="1" ht="15" x14ac:dyDescent="0.25">
      <c r="A71" s="440"/>
      <c r="B71" s="441"/>
      <c r="C71" s="293" t="s">
        <v>671</v>
      </c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336"/>
      <c r="AE71" s="326"/>
      <c r="AF71" s="333"/>
      <c r="AG71" s="278" t="s">
        <v>671</v>
      </c>
      <c r="AK71" s="333"/>
    </row>
    <row r="72" spans="1:37" s="389" customFormat="1" ht="15" x14ac:dyDescent="0.25">
      <c r="A72" s="364"/>
      <c r="B72" s="441" t="s">
        <v>236</v>
      </c>
      <c r="C72" s="442" t="s">
        <v>242</v>
      </c>
      <c r="D72" s="442"/>
      <c r="E72" s="442"/>
      <c r="F72" s="443"/>
      <c r="G72" s="338"/>
      <c r="H72" s="338"/>
      <c r="I72" s="338"/>
      <c r="J72" s="444">
        <v>33.22</v>
      </c>
      <c r="K72" s="445">
        <v>0.8</v>
      </c>
      <c r="L72" s="339">
        <v>1275.6500000000001</v>
      </c>
      <c r="M72" s="446">
        <v>12.21</v>
      </c>
      <c r="N72" s="464">
        <v>15576</v>
      </c>
      <c r="AE72" s="326"/>
      <c r="AF72" s="333"/>
      <c r="AH72" s="278" t="s">
        <v>242</v>
      </c>
      <c r="AK72" s="333"/>
    </row>
    <row r="73" spans="1:37" s="389" customFormat="1" ht="15" x14ac:dyDescent="0.25">
      <c r="A73" s="448"/>
      <c r="B73" s="441"/>
      <c r="C73" s="442" t="s">
        <v>248</v>
      </c>
      <c r="D73" s="442"/>
      <c r="E73" s="442"/>
      <c r="F73" s="443" t="s">
        <v>249</v>
      </c>
      <c r="G73" s="445">
        <v>2.7</v>
      </c>
      <c r="H73" s="445">
        <v>0.8</v>
      </c>
      <c r="I73" s="446">
        <v>103.68</v>
      </c>
      <c r="J73" s="335"/>
      <c r="K73" s="338"/>
      <c r="L73" s="335"/>
      <c r="M73" s="338"/>
      <c r="N73" s="351"/>
      <c r="AE73" s="326"/>
      <c r="AF73" s="333"/>
      <c r="AI73" s="278" t="s">
        <v>248</v>
      </c>
      <c r="AK73" s="333"/>
    </row>
    <row r="74" spans="1:37" s="389" customFormat="1" ht="15" x14ac:dyDescent="0.25">
      <c r="A74" s="450"/>
      <c r="B74" s="441"/>
      <c r="C74" s="451" t="s">
        <v>255</v>
      </c>
      <c r="D74" s="451"/>
      <c r="E74" s="451"/>
      <c r="F74" s="452"/>
      <c r="G74" s="342"/>
      <c r="H74" s="342"/>
      <c r="I74" s="342"/>
      <c r="J74" s="453">
        <v>33.22</v>
      </c>
      <c r="K74" s="342"/>
      <c r="L74" s="343">
        <v>1275.6500000000001</v>
      </c>
      <c r="M74" s="342"/>
      <c r="N74" s="466">
        <v>15576</v>
      </c>
      <c r="AE74" s="326"/>
      <c r="AF74" s="333"/>
      <c r="AJ74" s="278" t="s">
        <v>255</v>
      </c>
      <c r="AK74" s="333"/>
    </row>
    <row r="75" spans="1:37" s="389" customFormat="1" ht="15" x14ac:dyDescent="0.25">
      <c r="A75" s="448"/>
      <c r="B75" s="441"/>
      <c r="C75" s="442" t="s">
        <v>256</v>
      </c>
      <c r="D75" s="442"/>
      <c r="E75" s="442"/>
      <c r="F75" s="443"/>
      <c r="G75" s="338"/>
      <c r="H75" s="338"/>
      <c r="I75" s="338"/>
      <c r="J75" s="335"/>
      <c r="K75" s="338"/>
      <c r="L75" s="339">
        <v>1275.6500000000001</v>
      </c>
      <c r="M75" s="338"/>
      <c r="N75" s="464">
        <v>15576</v>
      </c>
      <c r="AE75" s="326"/>
      <c r="AF75" s="333"/>
      <c r="AI75" s="278" t="s">
        <v>256</v>
      </c>
      <c r="AK75" s="333"/>
    </row>
    <row r="76" spans="1:37" s="389" customFormat="1" ht="23.25" x14ac:dyDescent="0.25">
      <c r="A76" s="448"/>
      <c r="B76" s="441" t="s">
        <v>672</v>
      </c>
      <c r="C76" s="442" t="s">
        <v>673</v>
      </c>
      <c r="D76" s="442"/>
      <c r="E76" s="442"/>
      <c r="F76" s="443" t="s">
        <v>259</v>
      </c>
      <c r="G76" s="449">
        <v>74</v>
      </c>
      <c r="H76" s="338"/>
      <c r="I76" s="449">
        <v>74</v>
      </c>
      <c r="J76" s="335"/>
      <c r="K76" s="338"/>
      <c r="L76" s="444">
        <v>943.98</v>
      </c>
      <c r="M76" s="338"/>
      <c r="N76" s="464">
        <v>11526</v>
      </c>
      <c r="AE76" s="326"/>
      <c r="AF76" s="333"/>
      <c r="AI76" s="278" t="s">
        <v>673</v>
      </c>
      <c r="AK76" s="333"/>
    </row>
    <row r="77" spans="1:37" s="389" customFormat="1" ht="23.25" x14ac:dyDescent="0.25">
      <c r="A77" s="448"/>
      <c r="B77" s="441" t="s">
        <v>674</v>
      </c>
      <c r="C77" s="442" t="s">
        <v>675</v>
      </c>
      <c r="D77" s="442"/>
      <c r="E77" s="442"/>
      <c r="F77" s="443" t="s">
        <v>259</v>
      </c>
      <c r="G77" s="449">
        <v>36</v>
      </c>
      <c r="H77" s="338"/>
      <c r="I77" s="449">
        <v>36</v>
      </c>
      <c r="J77" s="335"/>
      <c r="K77" s="338"/>
      <c r="L77" s="444">
        <v>459.23</v>
      </c>
      <c r="M77" s="338"/>
      <c r="N77" s="464">
        <v>5607</v>
      </c>
      <c r="AE77" s="326"/>
      <c r="AF77" s="333"/>
      <c r="AI77" s="278" t="s">
        <v>675</v>
      </c>
      <c r="AK77" s="333"/>
    </row>
    <row r="78" spans="1:37" s="389" customFormat="1" ht="15" x14ac:dyDescent="0.25">
      <c r="A78" s="455"/>
      <c r="B78" s="456"/>
      <c r="C78" s="436" t="s">
        <v>264</v>
      </c>
      <c r="D78" s="436"/>
      <c r="E78" s="436"/>
      <c r="F78" s="437"/>
      <c r="G78" s="330"/>
      <c r="H78" s="330"/>
      <c r="I78" s="330"/>
      <c r="J78" s="360"/>
      <c r="K78" s="330"/>
      <c r="L78" s="331">
        <v>2678.86</v>
      </c>
      <c r="M78" s="342"/>
      <c r="N78" s="458">
        <v>32709</v>
      </c>
      <c r="AE78" s="326"/>
      <c r="AF78" s="333"/>
      <c r="AK78" s="333" t="s">
        <v>264</v>
      </c>
    </row>
    <row r="79" spans="1:37" s="389" customFormat="1" ht="0" hidden="1" customHeight="1" x14ac:dyDescent="0.25">
      <c r="A79" s="467"/>
      <c r="B79" s="346"/>
      <c r="C79" s="346"/>
      <c r="D79" s="346"/>
      <c r="E79" s="346"/>
      <c r="F79" s="357"/>
      <c r="G79" s="357"/>
      <c r="H79" s="357"/>
      <c r="I79" s="357"/>
      <c r="J79" s="358"/>
      <c r="K79" s="357"/>
      <c r="L79" s="358"/>
      <c r="M79" s="338"/>
      <c r="N79" s="358"/>
      <c r="AE79" s="326"/>
      <c r="AF79" s="333"/>
      <c r="AK79" s="333"/>
    </row>
    <row r="80" spans="1:37" s="389" customFormat="1" ht="11.25" hidden="1" customHeight="1" x14ac:dyDescent="0.25">
      <c r="B80" s="468"/>
      <c r="C80" s="468"/>
      <c r="D80" s="468"/>
      <c r="E80" s="468"/>
      <c r="F80" s="468"/>
      <c r="G80" s="468"/>
      <c r="H80" s="468"/>
      <c r="I80" s="468"/>
      <c r="J80" s="468"/>
      <c r="K80" s="468"/>
      <c r="L80" s="292"/>
      <c r="M80" s="292"/>
      <c r="N80" s="292"/>
    </row>
    <row r="81" spans="1:41" s="389" customFormat="1" ht="15" x14ac:dyDescent="0.25">
      <c r="A81" s="469"/>
      <c r="B81" s="470"/>
      <c r="C81" s="436" t="s">
        <v>602</v>
      </c>
      <c r="D81" s="436"/>
      <c r="E81" s="436"/>
      <c r="F81" s="436"/>
      <c r="G81" s="436"/>
      <c r="H81" s="436"/>
      <c r="I81" s="436"/>
      <c r="J81" s="436"/>
      <c r="K81" s="436"/>
      <c r="L81" s="471"/>
      <c r="M81" s="375"/>
      <c r="N81" s="472"/>
      <c r="AM81" s="333" t="s">
        <v>602</v>
      </c>
    </row>
    <row r="82" spans="1:41" s="389" customFormat="1" ht="16.5" x14ac:dyDescent="0.3">
      <c r="A82" s="473"/>
      <c r="B82" s="441"/>
      <c r="C82" s="442" t="s">
        <v>556</v>
      </c>
      <c r="D82" s="442"/>
      <c r="E82" s="442"/>
      <c r="F82" s="442"/>
      <c r="G82" s="442"/>
      <c r="H82" s="442"/>
      <c r="I82" s="442"/>
      <c r="J82" s="442"/>
      <c r="K82" s="442"/>
      <c r="L82" s="365">
        <v>1454.72</v>
      </c>
      <c r="M82" s="376"/>
      <c r="N82" s="474">
        <v>17762</v>
      </c>
      <c r="O82" s="475"/>
      <c r="P82" s="475"/>
      <c r="Q82" s="475"/>
      <c r="AM82" s="333"/>
      <c r="AN82" s="278" t="s">
        <v>556</v>
      </c>
    </row>
    <row r="83" spans="1:41" s="389" customFormat="1" ht="16.5" x14ac:dyDescent="0.3">
      <c r="A83" s="473"/>
      <c r="B83" s="441"/>
      <c r="C83" s="442" t="s">
        <v>557</v>
      </c>
      <c r="D83" s="442"/>
      <c r="E83" s="442"/>
      <c r="F83" s="442"/>
      <c r="G83" s="442"/>
      <c r="H83" s="442"/>
      <c r="I83" s="442"/>
      <c r="J83" s="442"/>
      <c r="K83" s="442"/>
      <c r="L83" s="476"/>
      <c r="M83" s="376"/>
      <c r="N83" s="477"/>
      <c r="O83" s="475"/>
      <c r="P83" s="475"/>
      <c r="Q83" s="475"/>
      <c r="AM83" s="333"/>
      <c r="AN83" s="278" t="s">
        <v>557</v>
      </c>
    </row>
    <row r="84" spans="1:41" s="389" customFormat="1" ht="16.5" x14ac:dyDescent="0.3">
      <c r="A84" s="473"/>
      <c r="B84" s="441"/>
      <c r="C84" s="442" t="s">
        <v>558</v>
      </c>
      <c r="D84" s="442"/>
      <c r="E84" s="442"/>
      <c r="F84" s="442"/>
      <c r="G84" s="442"/>
      <c r="H84" s="442"/>
      <c r="I84" s="442"/>
      <c r="J84" s="442"/>
      <c r="K84" s="442"/>
      <c r="L84" s="365">
        <v>1454.72</v>
      </c>
      <c r="M84" s="376"/>
      <c r="N84" s="474">
        <v>17762</v>
      </c>
      <c r="O84" s="475"/>
      <c r="P84" s="475"/>
      <c r="Q84" s="475"/>
      <c r="AM84" s="333"/>
      <c r="AN84" s="278" t="s">
        <v>558</v>
      </c>
    </row>
    <row r="85" spans="1:41" s="389" customFormat="1" ht="16.5" x14ac:dyDescent="0.3">
      <c r="A85" s="473"/>
      <c r="B85" s="441"/>
      <c r="C85" s="442" t="s">
        <v>684</v>
      </c>
      <c r="D85" s="442"/>
      <c r="E85" s="442"/>
      <c r="F85" s="442"/>
      <c r="G85" s="442"/>
      <c r="H85" s="442"/>
      <c r="I85" s="442"/>
      <c r="J85" s="442"/>
      <c r="K85" s="442"/>
      <c r="L85" s="365">
        <v>3054.91</v>
      </c>
      <c r="M85" s="376"/>
      <c r="N85" s="474">
        <v>37300</v>
      </c>
      <c r="O85" s="475"/>
      <c r="P85" s="475"/>
      <c r="Q85" s="475"/>
      <c r="AM85" s="333"/>
      <c r="AN85" s="278" t="s">
        <v>684</v>
      </c>
    </row>
    <row r="86" spans="1:41" s="389" customFormat="1" ht="16.5" x14ac:dyDescent="0.3">
      <c r="A86" s="473"/>
      <c r="B86" s="441"/>
      <c r="C86" s="442" t="s">
        <v>685</v>
      </c>
      <c r="D86" s="442"/>
      <c r="E86" s="442"/>
      <c r="F86" s="442"/>
      <c r="G86" s="442"/>
      <c r="H86" s="442"/>
      <c r="I86" s="442"/>
      <c r="J86" s="442"/>
      <c r="K86" s="442"/>
      <c r="L86" s="365">
        <v>3054.91</v>
      </c>
      <c r="M86" s="376"/>
      <c r="N86" s="474">
        <v>37300</v>
      </c>
      <c r="O86" s="475"/>
      <c r="P86" s="475"/>
      <c r="Q86" s="475"/>
      <c r="AM86" s="333"/>
      <c r="AN86" s="278" t="s">
        <v>685</v>
      </c>
    </row>
    <row r="87" spans="1:41" s="389" customFormat="1" ht="16.5" x14ac:dyDescent="0.3">
      <c r="A87" s="473"/>
      <c r="B87" s="441"/>
      <c r="C87" s="442" t="s">
        <v>686</v>
      </c>
      <c r="D87" s="442"/>
      <c r="E87" s="442"/>
      <c r="F87" s="442"/>
      <c r="G87" s="442"/>
      <c r="H87" s="442"/>
      <c r="I87" s="442"/>
      <c r="J87" s="442"/>
      <c r="K87" s="442"/>
      <c r="L87" s="476"/>
      <c r="M87" s="376"/>
      <c r="N87" s="477"/>
      <c r="O87" s="475"/>
      <c r="P87" s="475"/>
      <c r="Q87" s="475"/>
      <c r="AM87" s="333"/>
      <c r="AN87" s="278" t="s">
        <v>686</v>
      </c>
    </row>
    <row r="88" spans="1:41" s="389" customFormat="1" ht="16.5" x14ac:dyDescent="0.3">
      <c r="A88" s="473"/>
      <c r="B88" s="441"/>
      <c r="C88" s="442" t="s">
        <v>687</v>
      </c>
      <c r="D88" s="442"/>
      <c r="E88" s="442"/>
      <c r="F88" s="442"/>
      <c r="G88" s="442"/>
      <c r="H88" s="442"/>
      <c r="I88" s="442"/>
      <c r="J88" s="442"/>
      <c r="K88" s="442"/>
      <c r="L88" s="365">
        <v>1454.72</v>
      </c>
      <c r="M88" s="376"/>
      <c r="N88" s="474">
        <v>17762</v>
      </c>
      <c r="O88" s="475"/>
      <c r="P88" s="475"/>
      <c r="Q88" s="475"/>
      <c r="AM88" s="333"/>
      <c r="AN88" s="278" t="s">
        <v>687</v>
      </c>
    </row>
    <row r="89" spans="1:41" s="389" customFormat="1" ht="16.5" x14ac:dyDescent="0.3">
      <c r="A89" s="473"/>
      <c r="B89" s="441"/>
      <c r="C89" s="442" t="s">
        <v>688</v>
      </c>
      <c r="D89" s="442"/>
      <c r="E89" s="442"/>
      <c r="F89" s="442"/>
      <c r="G89" s="442"/>
      <c r="H89" s="442"/>
      <c r="I89" s="442"/>
      <c r="J89" s="442"/>
      <c r="K89" s="442"/>
      <c r="L89" s="365">
        <v>1076.49</v>
      </c>
      <c r="M89" s="376"/>
      <c r="N89" s="474">
        <v>13144</v>
      </c>
      <c r="O89" s="475"/>
      <c r="P89" s="475"/>
      <c r="Q89" s="475"/>
      <c r="AM89" s="333"/>
      <c r="AN89" s="278" t="s">
        <v>688</v>
      </c>
    </row>
    <row r="90" spans="1:41" s="389" customFormat="1" ht="16.5" x14ac:dyDescent="0.3">
      <c r="A90" s="473"/>
      <c r="B90" s="441"/>
      <c r="C90" s="442" t="s">
        <v>689</v>
      </c>
      <c r="D90" s="442"/>
      <c r="E90" s="442"/>
      <c r="F90" s="442"/>
      <c r="G90" s="442"/>
      <c r="H90" s="442"/>
      <c r="I90" s="442"/>
      <c r="J90" s="442"/>
      <c r="K90" s="442"/>
      <c r="L90" s="478">
        <v>523.70000000000005</v>
      </c>
      <c r="M90" s="376"/>
      <c r="N90" s="474">
        <v>6394</v>
      </c>
      <c r="O90" s="475"/>
      <c r="P90" s="475"/>
      <c r="Q90" s="475"/>
      <c r="AM90" s="333"/>
      <c r="AN90" s="278" t="s">
        <v>689</v>
      </c>
    </row>
    <row r="91" spans="1:41" s="389" customFormat="1" ht="16.5" x14ac:dyDescent="0.3">
      <c r="A91" s="473"/>
      <c r="B91" s="441"/>
      <c r="C91" s="442" t="s">
        <v>570</v>
      </c>
      <c r="D91" s="442"/>
      <c r="E91" s="442"/>
      <c r="F91" s="442"/>
      <c r="G91" s="442"/>
      <c r="H91" s="442"/>
      <c r="I91" s="442"/>
      <c r="J91" s="442"/>
      <c r="K91" s="442"/>
      <c r="L91" s="365">
        <v>1454.72</v>
      </c>
      <c r="M91" s="376"/>
      <c r="N91" s="474">
        <v>17762</v>
      </c>
      <c r="O91" s="475"/>
      <c r="P91" s="475"/>
      <c r="Q91" s="475"/>
      <c r="AM91" s="333"/>
      <c r="AN91" s="278" t="s">
        <v>570</v>
      </c>
    </row>
    <row r="92" spans="1:41" s="389" customFormat="1" ht="16.5" x14ac:dyDescent="0.3">
      <c r="A92" s="473"/>
      <c r="B92" s="441"/>
      <c r="C92" s="442" t="s">
        <v>571</v>
      </c>
      <c r="D92" s="442"/>
      <c r="E92" s="442"/>
      <c r="F92" s="442"/>
      <c r="G92" s="442"/>
      <c r="H92" s="442"/>
      <c r="I92" s="442"/>
      <c r="J92" s="442"/>
      <c r="K92" s="442"/>
      <c r="L92" s="365">
        <v>1076.49</v>
      </c>
      <c r="M92" s="376"/>
      <c r="N92" s="474">
        <v>13144</v>
      </c>
      <c r="O92" s="475"/>
      <c r="P92" s="475"/>
      <c r="Q92" s="475"/>
      <c r="AM92" s="333"/>
      <c r="AN92" s="278" t="s">
        <v>571</v>
      </c>
    </row>
    <row r="93" spans="1:41" s="389" customFormat="1" ht="16.5" x14ac:dyDescent="0.3">
      <c r="A93" s="473"/>
      <c r="B93" s="441"/>
      <c r="C93" s="442" t="s">
        <v>572</v>
      </c>
      <c r="D93" s="442"/>
      <c r="E93" s="442"/>
      <c r="F93" s="442"/>
      <c r="G93" s="442"/>
      <c r="H93" s="442"/>
      <c r="I93" s="442"/>
      <c r="J93" s="442"/>
      <c r="K93" s="442"/>
      <c r="L93" s="478">
        <v>523.70000000000005</v>
      </c>
      <c r="M93" s="376"/>
      <c r="N93" s="474">
        <v>6394</v>
      </c>
      <c r="O93" s="475"/>
      <c r="P93" s="475"/>
      <c r="Q93" s="475"/>
      <c r="AM93" s="333"/>
      <c r="AN93" s="278" t="s">
        <v>572</v>
      </c>
    </row>
    <row r="94" spans="1:41" s="389" customFormat="1" ht="16.5" x14ac:dyDescent="0.3">
      <c r="A94" s="473"/>
      <c r="B94" s="479"/>
      <c r="C94" s="480" t="s">
        <v>603</v>
      </c>
      <c r="D94" s="480"/>
      <c r="E94" s="480"/>
      <c r="F94" s="480"/>
      <c r="G94" s="480"/>
      <c r="H94" s="480"/>
      <c r="I94" s="480"/>
      <c r="J94" s="480"/>
      <c r="K94" s="480"/>
      <c r="L94" s="369">
        <v>3054.91</v>
      </c>
      <c r="M94" s="377"/>
      <c r="N94" s="378">
        <v>37300</v>
      </c>
      <c r="O94" s="475"/>
      <c r="P94" s="475"/>
      <c r="Q94" s="475"/>
      <c r="AM94" s="333"/>
      <c r="AO94" s="333" t="s">
        <v>603</v>
      </c>
    </row>
    <row r="95" spans="1:41" s="389" customFormat="1" ht="1.5" customHeight="1" x14ac:dyDescent="0.25">
      <c r="B95" s="358"/>
      <c r="C95" s="346"/>
      <c r="D95" s="346"/>
      <c r="E95" s="346"/>
      <c r="F95" s="346"/>
      <c r="G95" s="346"/>
      <c r="H95" s="346"/>
      <c r="I95" s="346"/>
      <c r="J95" s="346"/>
      <c r="K95" s="346"/>
      <c r="L95" s="369"/>
      <c r="M95" s="370"/>
      <c r="N95" s="481"/>
    </row>
    <row r="96" spans="1:41" s="389" customFormat="1" ht="26.25" customHeight="1" x14ac:dyDescent="0.25">
      <c r="A96" s="482"/>
      <c r="B96" s="380"/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</row>
    <row r="97" spans="1:41" s="272" customFormat="1" ht="12.75" customHeight="1" x14ac:dyDescent="0.25">
      <c r="A97" s="381" t="s">
        <v>604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Y97" s="274"/>
      <c r="Z97" s="274"/>
      <c r="AA97" s="274"/>
      <c r="AB97" s="274"/>
      <c r="AC97" s="274"/>
      <c r="AD97" s="274"/>
      <c r="AE97" s="274"/>
      <c r="AF97" s="274"/>
      <c r="AG97" s="274"/>
      <c r="AH97" s="274"/>
      <c r="AI97" s="274"/>
      <c r="AJ97" s="274"/>
      <c r="AK97" s="274"/>
      <c r="AL97" s="274"/>
      <c r="AM97" s="274"/>
      <c r="AN97" s="274"/>
      <c r="AO97" s="274"/>
    </row>
    <row r="98" spans="1:41" s="272" customFormat="1" ht="13.5" customHeight="1" x14ac:dyDescent="0.25">
      <c r="A98" s="383" t="s">
        <v>605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</row>
    <row r="99" spans="1:41" s="272" customFormat="1" ht="13.5" customHeight="1" x14ac:dyDescent="0.2">
      <c r="A99" s="384"/>
      <c r="B99" s="385"/>
      <c r="C99" s="386"/>
      <c r="D99" s="384"/>
      <c r="E99" s="387"/>
      <c r="F99" s="387"/>
      <c r="G99" s="387"/>
      <c r="H99" s="387"/>
      <c r="I99" s="387"/>
      <c r="J99" s="387"/>
      <c r="K99" s="387"/>
      <c r="L99" s="388"/>
      <c r="M99" s="388"/>
      <c r="Y99" s="274"/>
      <c r="Z99" s="274"/>
      <c r="AA99" s="274"/>
      <c r="AB99" s="274"/>
      <c r="AC99" s="274"/>
      <c r="AD99" s="274"/>
      <c r="AE99" s="274"/>
      <c r="AF99" s="274"/>
      <c r="AG99" s="274"/>
      <c r="AH99" s="274"/>
      <c r="AI99" s="274"/>
      <c r="AJ99" s="274"/>
      <c r="AK99" s="274"/>
      <c r="AL99" s="274"/>
      <c r="AM99" s="274"/>
      <c r="AN99" s="274"/>
      <c r="AO99" s="274"/>
    </row>
    <row r="100" spans="1:41" s="272" customFormat="1" ht="19.5" customHeight="1" x14ac:dyDescent="0.25">
      <c r="A100" s="381" t="s">
        <v>606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Y100" s="274"/>
      <c r="Z100" s="274"/>
      <c r="AA100" s="274"/>
      <c r="AB100" s="274"/>
      <c r="AC100" s="274"/>
      <c r="AD100" s="274"/>
      <c r="AE100" s="274"/>
      <c r="AF100" s="274"/>
      <c r="AG100" s="274"/>
      <c r="AH100" s="274"/>
      <c r="AI100" s="274"/>
      <c r="AJ100" s="274"/>
      <c r="AK100" s="274"/>
      <c r="AL100" s="274"/>
      <c r="AM100" s="274"/>
      <c r="AN100" s="274"/>
      <c r="AO100" s="274"/>
    </row>
    <row r="101" spans="1:41" s="389" customFormat="1" ht="21" customHeight="1" x14ac:dyDescent="0.25">
      <c r="A101" s="383" t="s">
        <v>605</v>
      </c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</row>
    <row r="102" spans="1:41" s="389" customFormat="1" ht="15" x14ac:dyDescent="0.25">
      <c r="B102" s="390"/>
      <c r="D102" s="390"/>
      <c r="F102" s="390"/>
    </row>
  </sheetData>
  <mergeCells count="88">
    <mergeCell ref="C93:K93"/>
    <mergeCell ref="C94:K94"/>
    <mergeCell ref="A97:M97"/>
    <mergeCell ref="A98:M98"/>
    <mergeCell ref="A100:M100"/>
    <mergeCell ref="A101:M101"/>
    <mergeCell ref="C87:K87"/>
    <mergeCell ref="C88:K88"/>
    <mergeCell ref="C89:K89"/>
    <mergeCell ref="C90:K90"/>
    <mergeCell ref="C91:K91"/>
    <mergeCell ref="C92:K92"/>
    <mergeCell ref="C81:K81"/>
    <mergeCell ref="C82:K82"/>
    <mergeCell ref="C83:K83"/>
    <mergeCell ref="C84:K84"/>
    <mergeCell ref="C85:K85"/>
    <mergeCell ref="C86:K86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E72"/>
    <mergeCell ref="C61:E61"/>
    <mergeCell ref="C62:N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N52"/>
    <mergeCell ref="C53:N53"/>
    <mergeCell ref="C54:E54"/>
    <mergeCell ref="C43:N43"/>
    <mergeCell ref="C44:E44"/>
    <mergeCell ref="C45:E45"/>
    <mergeCell ref="C46:E46"/>
    <mergeCell ref="C47:E47"/>
    <mergeCell ref="C48:E48"/>
    <mergeCell ref="J37:L38"/>
    <mergeCell ref="M37:M39"/>
    <mergeCell ref="N37:N39"/>
    <mergeCell ref="C40:E40"/>
    <mergeCell ref="A41:N41"/>
    <mergeCell ref="C42:E42"/>
    <mergeCell ref="B25:F25"/>
    <mergeCell ref="B26:F26"/>
    <mergeCell ref="L33:M33"/>
    <mergeCell ref="L34:M34"/>
    <mergeCell ref="L35:M35"/>
    <mergeCell ref="A37:A39"/>
    <mergeCell ref="B37:B39"/>
    <mergeCell ref="C37:E39"/>
    <mergeCell ref="F37:F39"/>
    <mergeCell ref="G37:I38"/>
    <mergeCell ref="A16:N16"/>
    <mergeCell ref="A18:N18"/>
    <mergeCell ref="A19:N19"/>
    <mergeCell ref="A20:N20"/>
    <mergeCell ref="A22:N22"/>
    <mergeCell ref="A23:N23"/>
    <mergeCell ref="A7:D7"/>
    <mergeCell ref="J7:L7"/>
    <mergeCell ref="C8:D8"/>
    <mergeCell ref="M8:N8"/>
    <mergeCell ref="D11:N11"/>
    <mergeCell ref="A15:N15"/>
    <mergeCell ref="A4:C4"/>
    <mergeCell ref="K4:N4"/>
    <mergeCell ref="A5:D5"/>
    <mergeCell ref="J5:N5"/>
    <mergeCell ref="A6:D6"/>
    <mergeCell ref="J6:N6"/>
  </mergeCells>
  <pageMargins left="0.7" right="0.7" top="0.75" bottom="0.75" header="0.3" footer="0.3"/>
  <pageSetup paperSize="9" scale="5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2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x14ac:dyDescent="0.2"/>
  <cols>
    <col min="1" max="1" width="8.85546875" style="391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12" style="268" customWidth="1"/>
    <col min="10" max="10" width="12.28515625" style="268" customWidth="1"/>
    <col min="11" max="11" width="8.5703125" style="268" customWidth="1"/>
    <col min="12" max="12" width="12" style="268" customWidth="1"/>
    <col min="13" max="13" width="7.85546875" style="268" customWidth="1"/>
    <col min="14" max="14" width="13.28515625" style="268" customWidth="1"/>
    <col min="15" max="15" width="1.140625" style="268" hidden="1" customWidth="1"/>
    <col min="16" max="16" width="73.85546875" style="268" hidden="1" customWidth="1"/>
    <col min="17" max="17" width="83.42578125" style="268" hidden="1" customWidth="1"/>
    <col min="18" max="24" width="9.140625" style="268"/>
    <col min="25" max="25" width="49.85546875" style="278" hidden="1" customWidth="1"/>
    <col min="26" max="26" width="54" style="278" hidden="1" customWidth="1"/>
    <col min="27" max="27" width="114.5703125" style="278" hidden="1" customWidth="1"/>
    <col min="28" max="31" width="154" style="278" hidden="1" customWidth="1"/>
    <col min="32" max="32" width="34.140625" style="278" hidden="1" customWidth="1"/>
    <col min="33" max="33" width="125" style="278" hidden="1" customWidth="1"/>
    <col min="34" max="37" width="34.140625" style="278" hidden="1" customWidth="1"/>
    <col min="38" max="38" width="125" style="278" hidden="1" customWidth="1"/>
    <col min="39" max="41" width="91.85546875" style="278" hidden="1" customWidth="1"/>
    <col min="42" max="16384" width="9.140625" style="268"/>
  </cols>
  <sheetData>
    <row r="1" spans="1:28" s="389" customFormat="1" ht="15" x14ac:dyDescent="0.25"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2" t="s">
        <v>187</v>
      </c>
    </row>
    <row r="2" spans="1:28" s="389" customFormat="1" ht="11.25" customHeight="1" x14ac:dyDescent="0.25"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2" t="s">
        <v>188</v>
      </c>
    </row>
    <row r="3" spans="1:28" s="389" customFormat="1" ht="8.25" customHeight="1" x14ac:dyDescent="0.25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2"/>
    </row>
    <row r="4" spans="1:28" s="389" customFormat="1" ht="14.25" customHeight="1" x14ac:dyDescent="0.25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</row>
    <row r="5" spans="1:28" s="389" customFormat="1" ht="12" customHeight="1" x14ac:dyDescent="0.25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</row>
    <row r="6" spans="1:28" s="389" customFormat="1" ht="15" customHeight="1" x14ac:dyDescent="0.25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Y6" s="278" t="s">
        <v>189</v>
      </c>
      <c r="Z6" s="278" t="s">
        <v>189</v>
      </c>
    </row>
    <row r="7" spans="1:28" s="389" customFormat="1" ht="17.25" customHeight="1" x14ac:dyDescent="0.25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</row>
    <row r="8" spans="1:28" s="389" customFormat="1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</row>
    <row r="9" spans="1:28" s="389" customFormat="1" ht="15.75" customHeight="1" x14ac:dyDescent="0.25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</row>
    <row r="10" spans="1:28" s="389" customFormat="1" ht="15.75" customHeight="1" x14ac:dyDescent="0.25">
      <c r="A10" s="393"/>
      <c r="B10" s="393"/>
      <c r="C10" s="393"/>
      <c r="D10" s="393"/>
      <c r="E10" s="393"/>
      <c r="F10" s="394"/>
      <c r="G10" s="393"/>
      <c r="H10" s="393"/>
      <c r="I10" s="393"/>
      <c r="J10" s="288"/>
      <c r="K10" s="288"/>
      <c r="L10" s="271"/>
      <c r="M10" s="271"/>
      <c r="N10" s="289"/>
    </row>
    <row r="11" spans="1:28" s="389" customFormat="1" ht="45.75" x14ac:dyDescent="0.25">
      <c r="A11" s="395" t="s">
        <v>191</v>
      </c>
      <c r="B11" s="396"/>
      <c r="C11" s="393"/>
      <c r="D11" s="397" t="s">
        <v>192</v>
      </c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AA11" s="274" t="s">
        <v>192</v>
      </c>
    </row>
    <row r="12" spans="1:28" s="389" customFormat="1" ht="14.25" customHeight="1" x14ac:dyDescent="0.25">
      <c r="A12" s="395" t="s">
        <v>193</v>
      </c>
      <c r="B12" s="396"/>
      <c r="C12" s="393"/>
      <c r="D12" s="398" t="s">
        <v>661</v>
      </c>
      <c r="E12" s="398"/>
      <c r="F12" s="398"/>
      <c r="G12" s="398"/>
      <c r="H12" s="398"/>
      <c r="I12" s="398"/>
      <c r="J12" s="398"/>
      <c r="K12" s="398"/>
      <c r="L12" s="398"/>
      <c r="M12" s="398"/>
      <c r="N12" s="398"/>
    </row>
    <row r="13" spans="1:28" s="389" customFormat="1" ht="2.25" customHeight="1" x14ac:dyDescent="0.25">
      <c r="A13" s="395"/>
      <c r="B13" s="396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</row>
    <row r="14" spans="1:28" s="389" customFormat="1" ht="8.25" customHeight="1" x14ac:dyDescent="0.25">
      <c r="A14" s="399"/>
      <c r="B14" s="393"/>
      <c r="C14" s="393"/>
      <c r="D14" s="393"/>
      <c r="E14" s="393"/>
      <c r="F14" s="396"/>
      <c r="G14" s="396"/>
      <c r="H14" s="396"/>
      <c r="I14" s="396"/>
      <c r="J14" s="396"/>
      <c r="K14" s="396"/>
      <c r="L14" s="396"/>
      <c r="M14" s="396"/>
      <c r="N14" s="396"/>
    </row>
    <row r="15" spans="1:28" s="389" customFormat="1" ht="34.5" x14ac:dyDescent="0.25">
      <c r="A15" s="400" t="s">
        <v>131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AB15" s="274" t="s">
        <v>131</v>
      </c>
    </row>
    <row r="16" spans="1:28" s="389" customFormat="1" ht="15" x14ac:dyDescent="0.25">
      <c r="A16" s="401" t="s">
        <v>196</v>
      </c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</row>
    <row r="17" spans="1:30" s="389" customFormat="1" ht="8.25" customHeight="1" x14ac:dyDescent="0.25">
      <c r="A17" s="402"/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</row>
    <row r="18" spans="1:30" s="389" customFormat="1" ht="15" x14ac:dyDescent="0.25">
      <c r="A18" s="400"/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AC18" s="274" t="s">
        <v>189</v>
      </c>
    </row>
    <row r="19" spans="1:30" s="389" customFormat="1" ht="15" x14ac:dyDescent="0.25">
      <c r="A19" s="401" t="s">
        <v>197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</row>
    <row r="20" spans="1:30" s="389" customFormat="1" ht="24" customHeight="1" x14ac:dyDescent="0.25">
      <c r="A20" s="403" t="s">
        <v>699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  <c r="N20" s="403"/>
    </row>
    <row r="21" spans="1:30" s="389" customFormat="1" ht="8.25" customHeight="1" x14ac:dyDescent="0.25">
      <c r="A21" s="404"/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</row>
    <row r="22" spans="1:30" s="389" customFormat="1" ht="15" x14ac:dyDescent="0.25">
      <c r="A22" s="405" t="s">
        <v>139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AD22" s="274" t="s">
        <v>139</v>
      </c>
    </row>
    <row r="23" spans="1:30" s="389" customFormat="1" ht="13.5" customHeight="1" x14ac:dyDescent="0.25">
      <c r="A23" s="401" t="s">
        <v>663</v>
      </c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401"/>
      <c r="N23" s="401"/>
    </row>
    <row r="24" spans="1:30" s="389" customFormat="1" ht="15" customHeight="1" x14ac:dyDescent="0.25">
      <c r="A24" s="393" t="s">
        <v>201</v>
      </c>
      <c r="B24" s="406" t="s">
        <v>202</v>
      </c>
      <c r="C24" s="391" t="s">
        <v>203</v>
      </c>
      <c r="D24" s="391"/>
      <c r="E24" s="391"/>
      <c r="F24" s="407"/>
      <c r="G24" s="407"/>
      <c r="H24" s="407"/>
      <c r="I24" s="407"/>
      <c r="J24" s="407"/>
      <c r="K24" s="407"/>
      <c r="L24" s="407"/>
      <c r="M24" s="407"/>
      <c r="N24" s="407"/>
    </row>
    <row r="25" spans="1:30" s="389" customFormat="1" ht="18" customHeight="1" x14ac:dyDescent="0.25">
      <c r="A25" s="393" t="s">
        <v>204</v>
      </c>
      <c r="B25" s="408" t="s">
        <v>205</v>
      </c>
      <c r="C25" s="408"/>
      <c r="D25" s="408"/>
      <c r="E25" s="408"/>
      <c r="F25" s="408"/>
      <c r="G25" s="407"/>
      <c r="H25" s="407"/>
      <c r="I25" s="407"/>
      <c r="J25" s="407"/>
      <c r="K25" s="407"/>
      <c r="L25" s="407"/>
      <c r="M25" s="407"/>
      <c r="N25" s="407"/>
    </row>
    <row r="26" spans="1:30" s="389" customFormat="1" ht="15" x14ac:dyDescent="0.25">
      <c r="A26" s="393"/>
      <c r="B26" s="409" t="s">
        <v>206</v>
      </c>
      <c r="C26" s="409"/>
      <c r="D26" s="409"/>
      <c r="E26" s="409"/>
      <c r="F26" s="409"/>
      <c r="G26" s="410"/>
      <c r="H26" s="410"/>
      <c r="I26" s="410"/>
      <c r="J26" s="410"/>
      <c r="K26" s="410"/>
      <c r="L26" s="410"/>
      <c r="M26" s="411"/>
      <c r="N26" s="410"/>
    </row>
    <row r="27" spans="1:30" s="389" customFormat="1" ht="9.75" customHeight="1" x14ac:dyDescent="0.25">
      <c r="A27" s="393"/>
      <c r="B27" s="393"/>
      <c r="C27" s="393"/>
      <c r="D27" s="412"/>
      <c r="E27" s="412"/>
      <c r="F27" s="412"/>
      <c r="G27" s="412"/>
      <c r="H27" s="412"/>
      <c r="I27" s="412"/>
      <c r="J27" s="412"/>
      <c r="K27" s="412"/>
      <c r="L27" s="412"/>
      <c r="M27" s="410"/>
      <c r="N27" s="410"/>
    </row>
    <row r="28" spans="1:30" s="389" customFormat="1" ht="15" x14ac:dyDescent="0.25">
      <c r="A28" s="413" t="s">
        <v>207</v>
      </c>
      <c r="B28" s="393"/>
      <c r="C28" s="393"/>
      <c r="D28" s="414" t="s">
        <v>208</v>
      </c>
      <c r="E28" s="415"/>
      <c r="F28" s="416"/>
      <c r="G28" s="417"/>
      <c r="H28" s="417"/>
      <c r="I28" s="417"/>
      <c r="J28" s="417"/>
      <c r="K28" s="417"/>
      <c r="L28" s="417"/>
      <c r="M28" s="417"/>
      <c r="N28" s="417"/>
    </row>
    <row r="29" spans="1:30" s="389" customFormat="1" ht="9.75" customHeight="1" x14ac:dyDescent="0.25">
      <c r="A29" s="393"/>
      <c r="B29" s="272"/>
      <c r="C29" s="272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</row>
    <row r="30" spans="1:30" s="389" customFormat="1" ht="12.75" customHeight="1" x14ac:dyDescent="0.25">
      <c r="A30" s="413" t="s">
        <v>209</v>
      </c>
      <c r="B30" s="272"/>
      <c r="C30" s="419">
        <v>44.12</v>
      </c>
      <c r="D30" s="311" t="s">
        <v>700</v>
      </c>
      <c r="E30" s="420" t="s">
        <v>211</v>
      </c>
      <c r="G30" s="272"/>
      <c r="H30" s="272"/>
      <c r="I30" s="272"/>
      <c r="J30" s="272"/>
      <c r="K30" s="272"/>
      <c r="L30" s="421"/>
      <c r="M30" s="421"/>
      <c r="N30" s="272"/>
    </row>
    <row r="31" spans="1:30" s="389" customFormat="1" ht="12.75" customHeight="1" x14ac:dyDescent="0.25">
      <c r="A31" s="393"/>
      <c r="B31" s="422" t="s">
        <v>212</v>
      </c>
      <c r="C31" s="423"/>
      <c r="D31" s="314"/>
      <c r="E31" s="420"/>
      <c r="G31" s="272"/>
    </row>
    <row r="32" spans="1:30" s="389" customFormat="1" ht="12.75" customHeight="1" x14ac:dyDescent="0.25">
      <c r="A32" s="393"/>
      <c r="B32" s="288" t="s">
        <v>10</v>
      </c>
      <c r="C32" s="419">
        <v>0</v>
      </c>
      <c r="D32" s="311" t="s">
        <v>220</v>
      </c>
      <c r="E32" s="420" t="s">
        <v>211</v>
      </c>
      <c r="G32" s="272" t="s">
        <v>214</v>
      </c>
      <c r="I32" s="272"/>
      <c r="J32" s="272"/>
      <c r="K32" s="272"/>
      <c r="L32" s="419">
        <v>21.01</v>
      </c>
      <c r="M32" s="424" t="s">
        <v>701</v>
      </c>
      <c r="N32" s="420" t="s">
        <v>211</v>
      </c>
    </row>
    <row r="33" spans="1:36" s="389" customFormat="1" ht="12.75" customHeight="1" x14ac:dyDescent="0.25">
      <c r="A33" s="393"/>
      <c r="B33" s="288" t="s">
        <v>11</v>
      </c>
      <c r="C33" s="419">
        <v>0</v>
      </c>
      <c r="D33" s="315" t="s">
        <v>220</v>
      </c>
      <c r="E33" s="420" t="s">
        <v>211</v>
      </c>
      <c r="G33" s="272" t="s">
        <v>217</v>
      </c>
      <c r="I33" s="272"/>
      <c r="J33" s="272"/>
      <c r="K33" s="272"/>
      <c r="L33" s="425">
        <v>139.26</v>
      </c>
      <c r="M33" s="425"/>
      <c r="N33" s="420" t="s">
        <v>218</v>
      </c>
    </row>
    <row r="34" spans="1:36" s="389" customFormat="1" ht="12.75" customHeight="1" x14ac:dyDescent="0.25">
      <c r="A34" s="393"/>
      <c r="B34" s="288" t="s">
        <v>219</v>
      </c>
      <c r="C34" s="419">
        <v>0</v>
      </c>
      <c r="D34" s="315" t="s">
        <v>220</v>
      </c>
      <c r="E34" s="420" t="s">
        <v>211</v>
      </c>
      <c r="G34" s="272" t="s">
        <v>221</v>
      </c>
      <c r="I34" s="272"/>
      <c r="J34" s="272"/>
      <c r="K34" s="272"/>
      <c r="L34" s="425"/>
      <c r="M34" s="425"/>
      <c r="N34" s="420" t="s">
        <v>218</v>
      </c>
    </row>
    <row r="35" spans="1:36" s="389" customFormat="1" ht="12.75" customHeight="1" x14ac:dyDescent="0.25">
      <c r="A35" s="393"/>
      <c r="B35" s="288" t="s">
        <v>222</v>
      </c>
      <c r="C35" s="419">
        <v>44.12</v>
      </c>
      <c r="D35" s="311" t="s">
        <v>700</v>
      </c>
      <c r="E35" s="420" t="s">
        <v>211</v>
      </c>
      <c r="G35" s="272" t="s">
        <v>223</v>
      </c>
      <c r="H35" s="272"/>
      <c r="I35" s="272"/>
      <c r="J35" s="272"/>
      <c r="K35" s="272"/>
      <c r="L35" s="426" t="s">
        <v>666</v>
      </c>
      <c r="M35" s="426"/>
      <c r="N35" s="272"/>
    </row>
    <row r="36" spans="1:36" s="389" customFormat="1" ht="9.75" customHeight="1" x14ac:dyDescent="0.25">
      <c r="A36" s="427"/>
    </row>
    <row r="37" spans="1:36" s="389" customFormat="1" ht="36" customHeight="1" x14ac:dyDescent="0.25">
      <c r="A37" s="428" t="s">
        <v>224</v>
      </c>
      <c r="B37" s="319" t="s">
        <v>143</v>
      </c>
      <c r="C37" s="319" t="s">
        <v>225</v>
      </c>
      <c r="D37" s="319"/>
      <c r="E37" s="319"/>
      <c r="F37" s="319" t="s">
        <v>226</v>
      </c>
      <c r="G37" s="319" t="s">
        <v>227</v>
      </c>
      <c r="H37" s="319"/>
      <c r="I37" s="319"/>
      <c r="J37" s="319" t="s">
        <v>228</v>
      </c>
      <c r="K37" s="319"/>
      <c r="L37" s="319"/>
      <c r="M37" s="319" t="s">
        <v>229</v>
      </c>
      <c r="N37" s="319" t="s">
        <v>230</v>
      </c>
    </row>
    <row r="38" spans="1:36" s="389" customFormat="1" ht="11.25" customHeight="1" x14ac:dyDescent="0.25">
      <c r="A38" s="428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36" s="389" customFormat="1" ht="34.5" customHeight="1" x14ac:dyDescent="0.25">
      <c r="A39" s="428"/>
      <c r="B39" s="319"/>
      <c r="C39" s="319"/>
      <c r="D39" s="319"/>
      <c r="E39" s="319"/>
      <c r="F39" s="319"/>
      <c r="G39" s="320" t="s">
        <v>231</v>
      </c>
      <c r="H39" s="320" t="s">
        <v>232</v>
      </c>
      <c r="I39" s="320" t="s">
        <v>233</v>
      </c>
      <c r="J39" s="320" t="s">
        <v>231</v>
      </c>
      <c r="K39" s="320" t="s">
        <v>232</v>
      </c>
      <c r="L39" s="320" t="s">
        <v>234</v>
      </c>
      <c r="M39" s="319"/>
      <c r="N39" s="319"/>
    </row>
    <row r="40" spans="1:36" s="389" customFormat="1" ht="15" x14ac:dyDescent="0.25">
      <c r="A40" s="429">
        <v>1</v>
      </c>
      <c r="B40" s="321">
        <v>2</v>
      </c>
      <c r="C40" s="322">
        <v>3</v>
      </c>
      <c r="D40" s="322"/>
      <c r="E40" s="322"/>
      <c r="F40" s="321">
        <v>4</v>
      </c>
      <c r="G40" s="321">
        <v>5</v>
      </c>
      <c r="H40" s="321">
        <v>6</v>
      </c>
      <c r="I40" s="321">
        <v>7</v>
      </c>
      <c r="J40" s="321">
        <v>8</v>
      </c>
      <c r="K40" s="321">
        <v>9</v>
      </c>
      <c r="L40" s="321">
        <v>10</v>
      </c>
      <c r="M40" s="321">
        <v>11</v>
      </c>
      <c r="N40" s="321">
        <v>12</v>
      </c>
      <c r="O40" s="430"/>
      <c r="P40" s="430"/>
      <c r="Q40" s="430"/>
    </row>
    <row r="41" spans="1:36" s="389" customFormat="1" ht="15" x14ac:dyDescent="0.25">
      <c r="A41" s="431" t="s">
        <v>702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3"/>
      <c r="AE41" s="326" t="s">
        <v>702</v>
      </c>
    </row>
    <row r="42" spans="1:36" s="389" customFormat="1" ht="23.25" x14ac:dyDescent="0.25">
      <c r="A42" s="434" t="s">
        <v>236</v>
      </c>
      <c r="B42" s="435" t="s">
        <v>668</v>
      </c>
      <c r="C42" s="436" t="s">
        <v>669</v>
      </c>
      <c r="D42" s="436"/>
      <c r="E42" s="436"/>
      <c r="F42" s="437" t="s">
        <v>670</v>
      </c>
      <c r="G42" s="330"/>
      <c r="H42" s="330"/>
      <c r="I42" s="438">
        <v>4</v>
      </c>
      <c r="J42" s="360"/>
      <c r="K42" s="330"/>
      <c r="L42" s="360"/>
      <c r="M42" s="330"/>
      <c r="N42" s="439"/>
      <c r="AE42" s="326"/>
      <c r="AF42" s="333" t="s">
        <v>669</v>
      </c>
    </row>
    <row r="43" spans="1:36" s="389" customFormat="1" ht="15" x14ac:dyDescent="0.25">
      <c r="A43" s="440"/>
      <c r="B43" s="441"/>
      <c r="C43" s="293" t="s">
        <v>671</v>
      </c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336"/>
      <c r="AE43" s="326"/>
      <c r="AF43" s="333"/>
      <c r="AG43" s="278" t="s">
        <v>671</v>
      </c>
    </row>
    <row r="44" spans="1:36" s="389" customFormat="1" ht="15" x14ac:dyDescent="0.25">
      <c r="A44" s="364"/>
      <c r="B44" s="441" t="s">
        <v>236</v>
      </c>
      <c r="C44" s="442" t="s">
        <v>242</v>
      </c>
      <c r="D44" s="442"/>
      <c r="E44" s="442"/>
      <c r="F44" s="443"/>
      <c r="G44" s="338"/>
      <c r="H44" s="338"/>
      <c r="I44" s="338"/>
      <c r="J44" s="444">
        <v>12.81</v>
      </c>
      <c r="K44" s="445">
        <v>0.8</v>
      </c>
      <c r="L44" s="444">
        <v>40.99</v>
      </c>
      <c r="M44" s="446">
        <v>12.21</v>
      </c>
      <c r="N44" s="447">
        <v>500</v>
      </c>
      <c r="AE44" s="326"/>
      <c r="AF44" s="333"/>
      <c r="AH44" s="278" t="s">
        <v>242</v>
      </c>
    </row>
    <row r="45" spans="1:36" s="389" customFormat="1" ht="15" x14ac:dyDescent="0.25">
      <c r="A45" s="448"/>
      <c r="B45" s="441"/>
      <c r="C45" s="442" t="s">
        <v>248</v>
      </c>
      <c r="D45" s="442"/>
      <c r="E45" s="442"/>
      <c r="F45" s="443" t="s">
        <v>249</v>
      </c>
      <c r="G45" s="449">
        <v>1</v>
      </c>
      <c r="H45" s="445">
        <v>0.8</v>
      </c>
      <c r="I45" s="445">
        <v>3.2</v>
      </c>
      <c r="J45" s="335"/>
      <c r="K45" s="338"/>
      <c r="L45" s="335"/>
      <c r="M45" s="338"/>
      <c r="N45" s="351"/>
      <c r="AE45" s="326"/>
      <c r="AF45" s="333"/>
      <c r="AI45" s="278" t="s">
        <v>248</v>
      </c>
    </row>
    <row r="46" spans="1:36" s="389" customFormat="1" ht="15" x14ac:dyDescent="0.25">
      <c r="A46" s="450"/>
      <c r="B46" s="441"/>
      <c r="C46" s="451" t="s">
        <v>255</v>
      </c>
      <c r="D46" s="451"/>
      <c r="E46" s="451"/>
      <c r="F46" s="452"/>
      <c r="G46" s="342"/>
      <c r="H46" s="342"/>
      <c r="I46" s="342"/>
      <c r="J46" s="453">
        <v>12.81</v>
      </c>
      <c r="K46" s="342"/>
      <c r="L46" s="453">
        <v>40.99</v>
      </c>
      <c r="M46" s="342"/>
      <c r="N46" s="454">
        <v>500</v>
      </c>
      <c r="AE46" s="326"/>
      <c r="AF46" s="333"/>
      <c r="AJ46" s="278" t="s">
        <v>255</v>
      </c>
    </row>
    <row r="47" spans="1:36" s="389" customFormat="1" ht="15" x14ac:dyDescent="0.25">
      <c r="A47" s="448"/>
      <c r="B47" s="441"/>
      <c r="C47" s="442" t="s">
        <v>256</v>
      </c>
      <c r="D47" s="442"/>
      <c r="E47" s="442"/>
      <c r="F47" s="443"/>
      <c r="G47" s="338"/>
      <c r="H47" s="338"/>
      <c r="I47" s="338"/>
      <c r="J47" s="335"/>
      <c r="K47" s="338"/>
      <c r="L47" s="444">
        <v>40.99</v>
      </c>
      <c r="M47" s="338"/>
      <c r="N47" s="447">
        <v>500</v>
      </c>
      <c r="AE47" s="326"/>
      <c r="AF47" s="333"/>
      <c r="AI47" s="278" t="s">
        <v>256</v>
      </c>
    </row>
    <row r="48" spans="1:36" s="389" customFormat="1" ht="23.25" x14ac:dyDescent="0.25">
      <c r="A48" s="448"/>
      <c r="B48" s="441" t="s">
        <v>672</v>
      </c>
      <c r="C48" s="442" t="s">
        <v>673</v>
      </c>
      <c r="D48" s="442"/>
      <c r="E48" s="442"/>
      <c r="F48" s="443" t="s">
        <v>259</v>
      </c>
      <c r="G48" s="449">
        <v>74</v>
      </c>
      <c r="H48" s="338"/>
      <c r="I48" s="449">
        <v>74</v>
      </c>
      <c r="J48" s="335"/>
      <c r="K48" s="338"/>
      <c r="L48" s="444">
        <v>30.33</v>
      </c>
      <c r="M48" s="338"/>
      <c r="N48" s="447">
        <v>370</v>
      </c>
      <c r="AE48" s="326"/>
      <c r="AF48" s="333"/>
      <c r="AI48" s="278" t="s">
        <v>673</v>
      </c>
    </row>
    <row r="49" spans="1:38" s="389" customFormat="1" ht="23.25" x14ac:dyDescent="0.25">
      <c r="A49" s="448"/>
      <c r="B49" s="441" t="s">
        <v>674</v>
      </c>
      <c r="C49" s="442" t="s">
        <v>675</v>
      </c>
      <c r="D49" s="442"/>
      <c r="E49" s="442"/>
      <c r="F49" s="443" t="s">
        <v>259</v>
      </c>
      <c r="G49" s="449">
        <v>36</v>
      </c>
      <c r="H49" s="338"/>
      <c r="I49" s="449">
        <v>36</v>
      </c>
      <c r="J49" s="335"/>
      <c r="K49" s="338"/>
      <c r="L49" s="444">
        <v>14.76</v>
      </c>
      <c r="M49" s="338"/>
      <c r="N49" s="447">
        <v>180</v>
      </c>
      <c r="AE49" s="326"/>
      <c r="AF49" s="333"/>
      <c r="AI49" s="278" t="s">
        <v>675</v>
      </c>
    </row>
    <row r="50" spans="1:38" s="389" customFormat="1" ht="15" x14ac:dyDescent="0.25">
      <c r="A50" s="455"/>
      <c r="B50" s="456"/>
      <c r="C50" s="436" t="s">
        <v>264</v>
      </c>
      <c r="D50" s="436"/>
      <c r="E50" s="436"/>
      <c r="F50" s="437"/>
      <c r="G50" s="330"/>
      <c r="H50" s="330"/>
      <c r="I50" s="330"/>
      <c r="J50" s="360"/>
      <c r="K50" s="330"/>
      <c r="L50" s="457">
        <v>86.08</v>
      </c>
      <c r="M50" s="342"/>
      <c r="N50" s="458">
        <v>1050</v>
      </c>
      <c r="AE50" s="326"/>
      <c r="AF50" s="333"/>
      <c r="AK50" s="333" t="s">
        <v>264</v>
      </c>
    </row>
    <row r="51" spans="1:38" s="389" customFormat="1" ht="34.5" x14ac:dyDescent="0.25">
      <c r="A51" s="434" t="s">
        <v>53</v>
      </c>
      <c r="B51" s="435" t="s">
        <v>676</v>
      </c>
      <c r="C51" s="436" t="s">
        <v>677</v>
      </c>
      <c r="D51" s="436"/>
      <c r="E51" s="436"/>
      <c r="F51" s="437" t="s">
        <v>678</v>
      </c>
      <c r="G51" s="330"/>
      <c r="H51" s="330"/>
      <c r="I51" s="459">
        <v>0.04</v>
      </c>
      <c r="J51" s="360"/>
      <c r="K51" s="330"/>
      <c r="L51" s="360"/>
      <c r="M51" s="330"/>
      <c r="N51" s="439"/>
      <c r="AE51" s="326"/>
      <c r="AF51" s="333" t="s">
        <v>677</v>
      </c>
      <c r="AK51" s="333"/>
    </row>
    <row r="52" spans="1:38" s="389" customFormat="1" ht="15" x14ac:dyDescent="0.25">
      <c r="A52" s="450"/>
      <c r="B52" s="460"/>
      <c r="C52" s="442" t="s">
        <v>327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61"/>
      <c r="AE52" s="326"/>
      <c r="AF52" s="333"/>
      <c r="AK52" s="333"/>
      <c r="AL52" s="278" t="s">
        <v>327</v>
      </c>
    </row>
    <row r="53" spans="1:38" s="389" customFormat="1" ht="15" x14ac:dyDescent="0.25">
      <c r="A53" s="440"/>
      <c r="B53" s="441"/>
      <c r="C53" s="293" t="s">
        <v>671</v>
      </c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336"/>
      <c r="AE53" s="326"/>
      <c r="AF53" s="333"/>
      <c r="AG53" s="278" t="s">
        <v>671</v>
      </c>
      <c r="AK53" s="333"/>
    </row>
    <row r="54" spans="1:38" s="389" customFormat="1" ht="15" x14ac:dyDescent="0.25">
      <c r="A54" s="364"/>
      <c r="B54" s="441" t="s">
        <v>236</v>
      </c>
      <c r="C54" s="442" t="s">
        <v>242</v>
      </c>
      <c r="D54" s="442"/>
      <c r="E54" s="442"/>
      <c r="F54" s="443"/>
      <c r="G54" s="338"/>
      <c r="H54" s="338"/>
      <c r="I54" s="338"/>
      <c r="J54" s="444">
        <v>165.95</v>
      </c>
      <c r="K54" s="445">
        <v>0.8</v>
      </c>
      <c r="L54" s="444">
        <v>5.31</v>
      </c>
      <c r="M54" s="446">
        <v>12.21</v>
      </c>
      <c r="N54" s="447">
        <v>65</v>
      </c>
      <c r="AE54" s="326"/>
      <c r="AF54" s="333"/>
      <c r="AH54" s="278" t="s">
        <v>242</v>
      </c>
      <c r="AK54" s="333"/>
    </row>
    <row r="55" spans="1:38" s="389" customFormat="1" ht="15" x14ac:dyDescent="0.25">
      <c r="A55" s="448"/>
      <c r="B55" s="441"/>
      <c r="C55" s="442" t="s">
        <v>248</v>
      </c>
      <c r="D55" s="442"/>
      <c r="E55" s="442"/>
      <c r="F55" s="443" t="s">
        <v>249</v>
      </c>
      <c r="G55" s="446">
        <v>12.96</v>
      </c>
      <c r="H55" s="445">
        <v>0.8</v>
      </c>
      <c r="I55" s="462">
        <v>0.41471999999999998</v>
      </c>
      <c r="J55" s="335"/>
      <c r="K55" s="338"/>
      <c r="L55" s="335"/>
      <c r="M55" s="338"/>
      <c r="N55" s="351"/>
      <c r="AE55" s="326"/>
      <c r="AF55" s="333"/>
      <c r="AI55" s="278" t="s">
        <v>248</v>
      </c>
      <c r="AK55" s="333"/>
    </row>
    <row r="56" spans="1:38" s="389" customFormat="1" ht="15" x14ac:dyDescent="0.25">
      <c r="A56" s="450"/>
      <c r="B56" s="441"/>
      <c r="C56" s="451" t="s">
        <v>255</v>
      </c>
      <c r="D56" s="451"/>
      <c r="E56" s="451"/>
      <c r="F56" s="452"/>
      <c r="G56" s="342"/>
      <c r="H56" s="342"/>
      <c r="I56" s="342"/>
      <c r="J56" s="453">
        <v>165.95</v>
      </c>
      <c r="K56" s="342"/>
      <c r="L56" s="453">
        <v>5.31</v>
      </c>
      <c r="M56" s="342"/>
      <c r="N56" s="454">
        <v>65</v>
      </c>
      <c r="AE56" s="326"/>
      <c r="AF56" s="333"/>
      <c r="AJ56" s="278" t="s">
        <v>255</v>
      </c>
      <c r="AK56" s="333"/>
    </row>
    <row r="57" spans="1:38" s="389" customFormat="1" ht="15" x14ac:dyDescent="0.25">
      <c r="A57" s="448"/>
      <c r="B57" s="441"/>
      <c r="C57" s="442" t="s">
        <v>256</v>
      </c>
      <c r="D57" s="442"/>
      <c r="E57" s="442"/>
      <c r="F57" s="443"/>
      <c r="G57" s="338"/>
      <c r="H57" s="338"/>
      <c r="I57" s="338"/>
      <c r="J57" s="335"/>
      <c r="K57" s="338"/>
      <c r="L57" s="444">
        <v>5.31</v>
      </c>
      <c r="M57" s="338"/>
      <c r="N57" s="447">
        <v>65</v>
      </c>
      <c r="AE57" s="326"/>
      <c r="AF57" s="333"/>
      <c r="AI57" s="278" t="s">
        <v>256</v>
      </c>
      <c r="AK57" s="333"/>
    </row>
    <row r="58" spans="1:38" s="389" customFormat="1" ht="23.25" x14ac:dyDescent="0.25">
      <c r="A58" s="448"/>
      <c r="B58" s="441" t="s">
        <v>672</v>
      </c>
      <c r="C58" s="442" t="s">
        <v>673</v>
      </c>
      <c r="D58" s="442"/>
      <c r="E58" s="442"/>
      <c r="F58" s="443" t="s">
        <v>259</v>
      </c>
      <c r="G58" s="449">
        <v>74</v>
      </c>
      <c r="H58" s="338"/>
      <c r="I58" s="449">
        <v>74</v>
      </c>
      <c r="J58" s="335"/>
      <c r="K58" s="338"/>
      <c r="L58" s="444">
        <v>3.93</v>
      </c>
      <c r="M58" s="338"/>
      <c r="N58" s="447">
        <v>48</v>
      </c>
      <c r="AE58" s="326"/>
      <c r="AF58" s="333"/>
      <c r="AI58" s="278" t="s">
        <v>673</v>
      </c>
      <c r="AK58" s="333"/>
    </row>
    <row r="59" spans="1:38" s="389" customFormat="1" ht="23.25" x14ac:dyDescent="0.25">
      <c r="A59" s="448"/>
      <c r="B59" s="441" t="s">
        <v>674</v>
      </c>
      <c r="C59" s="442" t="s">
        <v>675</v>
      </c>
      <c r="D59" s="442"/>
      <c r="E59" s="442"/>
      <c r="F59" s="443" t="s">
        <v>259</v>
      </c>
      <c r="G59" s="449">
        <v>36</v>
      </c>
      <c r="H59" s="338"/>
      <c r="I59" s="449">
        <v>36</v>
      </c>
      <c r="J59" s="335"/>
      <c r="K59" s="338"/>
      <c r="L59" s="444">
        <v>1.91</v>
      </c>
      <c r="M59" s="338"/>
      <c r="N59" s="447">
        <v>23</v>
      </c>
      <c r="AE59" s="326"/>
      <c r="AF59" s="333"/>
      <c r="AI59" s="278" t="s">
        <v>675</v>
      </c>
      <c r="AK59" s="333"/>
    </row>
    <row r="60" spans="1:38" s="389" customFormat="1" ht="15" x14ac:dyDescent="0.25">
      <c r="A60" s="455"/>
      <c r="B60" s="456"/>
      <c r="C60" s="436" t="s">
        <v>264</v>
      </c>
      <c r="D60" s="436"/>
      <c r="E60" s="436"/>
      <c r="F60" s="437"/>
      <c r="G60" s="330"/>
      <c r="H60" s="330"/>
      <c r="I60" s="330"/>
      <c r="J60" s="360"/>
      <c r="K60" s="330"/>
      <c r="L60" s="457">
        <v>11.15</v>
      </c>
      <c r="M60" s="342"/>
      <c r="N60" s="463">
        <v>136</v>
      </c>
      <c r="AE60" s="326"/>
      <c r="AF60" s="333"/>
      <c r="AK60" s="333" t="s">
        <v>264</v>
      </c>
    </row>
    <row r="61" spans="1:38" s="389" customFormat="1" ht="23.25" x14ac:dyDescent="0.25">
      <c r="A61" s="434" t="s">
        <v>246</v>
      </c>
      <c r="B61" s="435" t="s">
        <v>679</v>
      </c>
      <c r="C61" s="436" t="s">
        <v>680</v>
      </c>
      <c r="D61" s="436"/>
      <c r="E61" s="436"/>
      <c r="F61" s="437" t="s">
        <v>670</v>
      </c>
      <c r="G61" s="330"/>
      <c r="H61" s="330"/>
      <c r="I61" s="438">
        <v>4</v>
      </c>
      <c r="J61" s="360"/>
      <c r="K61" s="330"/>
      <c r="L61" s="360"/>
      <c r="M61" s="330"/>
      <c r="N61" s="439"/>
      <c r="AE61" s="326"/>
      <c r="AF61" s="333" t="s">
        <v>680</v>
      </c>
      <c r="AK61" s="333"/>
    </row>
    <row r="62" spans="1:38" s="389" customFormat="1" ht="15" x14ac:dyDescent="0.25">
      <c r="A62" s="440"/>
      <c r="B62" s="441"/>
      <c r="C62" s="293" t="s">
        <v>671</v>
      </c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336"/>
      <c r="AE62" s="326"/>
      <c r="AF62" s="333"/>
      <c r="AG62" s="278" t="s">
        <v>671</v>
      </c>
      <c r="AK62" s="333"/>
    </row>
    <row r="63" spans="1:38" s="389" customFormat="1" ht="15" x14ac:dyDescent="0.25">
      <c r="A63" s="364"/>
      <c r="B63" s="441" t="s">
        <v>236</v>
      </c>
      <c r="C63" s="442" t="s">
        <v>242</v>
      </c>
      <c r="D63" s="442"/>
      <c r="E63" s="442"/>
      <c r="F63" s="443"/>
      <c r="G63" s="338"/>
      <c r="H63" s="338"/>
      <c r="I63" s="338"/>
      <c r="J63" s="444">
        <v>41.49</v>
      </c>
      <c r="K63" s="445">
        <v>0.8</v>
      </c>
      <c r="L63" s="444">
        <v>132.77000000000001</v>
      </c>
      <c r="M63" s="446">
        <v>12.21</v>
      </c>
      <c r="N63" s="464">
        <v>1621</v>
      </c>
      <c r="AE63" s="326"/>
      <c r="AF63" s="333"/>
      <c r="AH63" s="278" t="s">
        <v>242</v>
      </c>
      <c r="AK63" s="333"/>
    </row>
    <row r="64" spans="1:38" s="389" customFormat="1" ht="15" x14ac:dyDescent="0.25">
      <c r="A64" s="448"/>
      <c r="B64" s="441"/>
      <c r="C64" s="442" t="s">
        <v>248</v>
      </c>
      <c r="D64" s="442"/>
      <c r="E64" s="442"/>
      <c r="F64" s="443" t="s">
        <v>249</v>
      </c>
      <c r="G64" s="446">
        <v>3.24</v>
      </c>
      <c r="H64" s="445">
        <v>0.8</v>
      </c>
      <c r="I64" s="465">
        <v>10.368</v>
      </c>
      <c r="J64" s="335"/>
      <c r="K64" s="338"/>
      <c r="L64" s="335"/>
      <c r="M64" s="338"/>
      <c r="N64" s="351"/>
      <c r="AE64" s="326"/>
      <c r="AF64" s="333"/>
      <c r="AI64" s="278" t="s">
        <v>248</v>
      </c>
      <c r="AK64" s="333"/>
    </row>
    <row r="65" spans="1:37" s="389" customFormat="1" ht="15" x14ac:dyDescent="0.25">
      <c r="A65" s="450"/>
      <c r="B65" s="441"/>
      <c r="C65" s="451" t="s">
        <v>255</v>
      </c>
      <c r="D65" s="451"/>
      <c r="E65" s="451"/>
      <c r="F65" s="452"/>
      <c r="G65" s="342"/>
      <c r="H65" s="342"/>
      <c r="I65" s="342"/>
      <c r="J65" s="453">
        <v>41.49</v>
      </c>
      <c r="K65" s="342"/>
      <c r="L65" s="453">
        <v>132.77000000000001</v>
      </c>
      <c r="M65" s="342"/>
      <c r="N65" s="466">
        <v>1621</v>
      </c>
      <c r="AE65" s="326"/>
      <c r="AF65" s="333"/>
      <c r="AJ65" s="278" t="s">
        <v>255</v>
      </c>
      <c r="AK65" s="333"/>
    </row>
    <row r="66" spans="1:37" s="389" customFormat="1" ht="15" x14ac:dyDescent="0.25">
      <c r="A66" s="448"/>
      <c r="B66" s="441"/>
      <c r="C66" s="442" t="s">
        <v>256</v>
      </c>
      <c r="D66" s="442"/>
      <c r="E66" s="442"/>
      <c r="F66" s="443"/>
      <c r="G66" s="338"/>
      <c r="H66" s="338"/>
      <c r="I66" s="338"/>
      <c r="J66" s="335"/>
      <c r="K66" s="338"/>
      <c r="L66" s="444">
        <v>132.77000000000001</v>
      </c>
      <c r="M66" s="338"/>
      <c r="N66" s="464">
        <v>1621</v>
      </c>
      <c r="AE66" s="326"/>
      <c r="AF66" s="333"/>
      <c r="AI66" s="278" t="s">
        <v>256</v>
      </c>
      <c r="AK66" s="333"/>
    </row>
    <row r="67" spans="1:37" s="389" customFormat="1" ht="23.25" x14ac:dyDescent="0.25">
      <c r="A67" s="448"/>
      <c r="B67" s="441" t="s">
        <v>672</v>
      </c>
      <c r="C67" s="442" t="s">
        <v>673</v>
      </c>
      <c r="D67" s="442"/>
      <c r="E67" s="442"/>
      <c r="F67" s="443" t="s">
        <v>259</v>
      </c>
      <c r="G67" s="449">
        <v>74</v>
      </c>
      <c r="H67" s="338"/>
      <c r="I67" s="449">
        <v>74</v>
      </c>
      <c r="J67" s="335"/>
      <c r="K67" s="338"/>
      <c r="L67" s="444">
        <v>98.25</v>
      </c>
      <c r="M67" s="338"/>
      <c r="N67" s="464">
        <v>1200</v>
      </c>
      <c r="AE67" s="326"/>
      <c r="AF67" s="333"/>
      <c r="AI67" s="278" t="s">
        <v>673</v>
      </c>
      <c r="AK67" s="333"/>
    </row>
    <row r="68" spans="1:37" s="389" customFormat="1" ht="23.25" x14ac:dyDescent="0.25">
      <c r="A68" s="448"/>
      <c r="B68" s="441" t="s">
        <v>674</v>
      </c>
      <c r="C68" s="442" t="s">
        <v>675</v>
      </c>
      <c r="D68" s="442"/>
      <c r="E68" s="442"/>
      <c r="F68" s="443" t="s">
        <v>259</v>
      </c>
      <c r="G68" s="449">
        <v>36</v>
      </c>
      <c r="H68" s="338"/>
      <c r="I68" s="449">
        <v>36</v>
      </c>
      <c r="J68" s="335"/>
      <c r="K68" s="338"/>
      <c r="L68" s="444">
        <v>47.8</v>
      </c>
      <c r="M68" s="338"/>
      <c r="N68" s="447">
        <v>584</v>
      </c>
      <c r="AE68" s="326"/>
      <c r="AF68" s="333"/>
      <c r="AI68" s="278" t="s">
        <v>675</v>
      </c>
      <c r="AK68" s="333"/>
    </row>
    <row r="69" spans="1:37" s="389" customFormat="1" ht="15" x14ac:dyDescent="0.25">
      <c r="A69" s="455"/>
      <c r="B69" s="456"/>
      <c r="C69" s="436" t="s">
        <v>264</v>
      </c>
      <c r="D69" s="436"/>
      <c r="E69" s="436"/>
      <c r="F69" s="437"/>
      <c r="G69" s="330"/>
      <c r="H69" s="330"/>
      <c r="I69" s="330"/>
      <c r="J69" s="360"/>
      <c r="K69" s="330"/>
      <c r="L69" s="457">
        <v>278.82</v>
      </c>
      <c r="M69" s="342"/>
      <c r="N69" s="458">
        <v>3405</v>
      </c>
      <c r="AE69" s="326"/>
      <c r="AF69" s="333"/>
      <c r="AK69" s="333" t="s">
        <v>264</v>
      </c>
    </row>
    <row r="70" spans="1:37" s="389" customFormat="1" ht="34.5" x14ac:dyDescent="0.25">
      <c r="A70" s="434" t="s">
        <v>68</v>
      </c>
      <c r="B70" s="435" t="s">
        <v>681</v>
      </c>
      <c r="C70" s="436" t="s">
        <v>682</v>
      </c>
      <c r="D70" s="436"/>
      <c r="E70" s="436"/>
      <c r="F70" s="437" t="s">
        <v>683</v>
      </c>
      <c r="G70" s="330"/>
      <c r="H70" s="330"/>
      <c r="I70" s="438">
        <v>58</v>
      </c>
      <c r="J70" s="360"/>
      <c r="K70" s="330"/>
      <c r="L70" s="360"/>
      <c r="M70" s="330"/>
      <c r="N70" s="439"/>
      <c r="AE70" s="326"/>
      <c r="AF70" s="333" t="s">
        <v>682</v>
      </c>
      <c r="AK70" s="333"/>
    </row>
    <row r="71" spans="1:37" s="389" customFormat="1" ht="15" x14ac:dyDescent="0.25">
      <c r="A71" s="440"/>
      <c r="B71" s="441"/>
      <c r="C71" s="293" t="s">
        <v>671</v>
      </c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336"/>
      <c r="AE71" s="326"/>
      <c r="AF71" s="333"/>
      <c r="AG71" s="278" t="s">
        <v>671</v>
      </c>
      <c r="AK71" s="333"/>
    </row>
    <row r="72" spans="1:37" s="389" customFormat="1" ht="15" x14ac:dyDescent="0.25">
      <c r="A72" s="364"/>
      <c r="B72" s="441" t="s">
        <v>236</v>
      </c>
      <c r="C72" s="442" t="s">
        <v>242</v>
      </c>
      <c r="D72" s="442"/>
      <c r="E72" s="442"/>
      <c r="F72" s="443"/>
      <c r="G72" s="338"/>
      <c r="H72" s="338"/>
      <c r="I72" s="338"/>
      <c r="J72" s="444">
        <v>33.22</v>
      </c>
      <c r="K72" s="445">
        <v>0.8</v>
      </c>
      <c r="L72" s="339">
        <v>1541.41</v>
      </c>
      <c r="M72" s="446">
        <v>12.21</v>
      </c>
      <c r="N72" s="464">
        <v>18821</v>
      </c>
      <c r="AE72" s="326"/>
      <c r="AF72" s="333"/>
      <c r="AH72" s="278" t="s">
        <v>242</v>
      </c>
      <c r="AK72" s="333"/>
    </row>
    <row r="73" spans="1:37" s="389" customFormat="1" ht="15" x14ac:dyDescent="0.25">
      <c r="A73" s="448"/>
      <c r="B73" s="441"/>
      <c r="C73" s="442" t="s">
        <v>248</v>
      </c>
      <c r="D73" s="442"/>
      <c r="E73" s="442"/>
      <c r="F73" s="443" t="s">
        <v>249</v>
      </c>
      <c r="G73" s="445">
        <v>2.7</v>
      </c>
      <c r="H73" s="445">
        <v>0.8</v>
      </c>
      <c r="I73" s="446">
        <v>125.28</v>
      </c>
      <c r="J73" s="335"/>
      <c r="K73" s="338"/>
      <c r="L73" s="335"/>
      <c r="M73" s="338"/>
      <c r="N73" s="351"/>
      <c r="AE73" s="326"/>
      <c r="AF73" s="333"/>
      <c r="AI73" s="278" t="s">
        <v>248</v>
      </c>
      <c r="AK73" s="333"/>
    </row>
    <row r="74" spans="1:37" s="389" customFormat="1" ht="15" x14ac:dyDescent="0.25">
      <c r="A74" s="450"/>
      <c r="B74" s="441"/>
      <c r="C74" s="451" t="s">
        <v>255</v>
      </c>
      <c r="D74" s="451"/>
      <c r="E74" s="451"/>
      <c r="F74" s="452"/>
      <c r="G74" s="342"/>
      <c r="H74" s="342"/>
      <c r="I74" s="342"/>
      <c r="J74" s="453">
        <v>33.22</v>
      </c>
      <c r="K74" s="342"/>
      <c r="L74" s="343">
        <v>1541.41</v>
      </c>
      <c r="M74" s="342"/>
      <c r="N74" s="466">
        <v>18821</v>
      </c>
      <c r="AE74" s="326"/>
      <c r="AF74" s="333"/>
      <c r="AJ74" s="278" t="s">
        <v>255</v>
      </c>
      <c r="AK74" s="333"/>
    </row>
    <row r="75" spans="1:37" s="389" customFormat="1" ht="15" x14ac:dyDescent="0.25">
      <c r="A75" s="448"/>
      <c r="B75" s="441"/>
      <c r="C75" s="442" t="s">
        <v>256</v>
      </c>
      <c r="D75" s="442"/>
      <c r="E75" s="442"/>
      <c r="F75" s="443"/>
      <c r="G75" s="338"/>
      <c r="H75" s="338"/>
      <c r="I75" s="338"/>
      <c r="J75" s="335"/>
      <c r="K75" s="338"/>
      <c r="L75" s="339">
        <v>1541.41</v>
      </c>
      <c r="M75" s="338"/>
      <c r="N75" s="464">
        <v>18821</v>
      </c>
      <c r="AE75" s="326"/>
      <c r="AF75" s="333"/>
      <c r="AI75" s="278" t="s">
        <v>256</v>
      </c>
      <c r="AK75" s="333"/>
    </row>
    <row r="76" spans="1:37" s="389" customFormat="1" ht="23.25" x14ac:dyDescent="0.25">
      <c r="A76" s="448"/>
      <c r="B76" s="441" t="s">
        <v>672</v>
      </c>
      <c r="C76" s="442" t="s">
        <v>673</v>
      </c>
      <c r="D76" s="442"/>
      <c r="E76" s="442"/>
      <c r="F76" s="443" t="s">
        <v>259</v>
      </c>
      <c r="G76" s="449">
        <v>74</v>
      </c>
      <c r="H76" s="338"/>
      <c r="I76" s="449">
        <v>74</v>
      </c>
      <c r="J76" s="335"/>
      <c r="K76" s="338"/>
      <c r="L76" s="339">
        <v>1140.6400000000001</v>
      </c>
      <c r="M76" s="338"/>
      <c r="N76" s="464">
        <v>13928</v>
      </c>
      <c r="AE76" s="326"/>
      <c r="AF76" s="333"/>
      <c r="AI76" s="278" t="s">
        <v>673</v>
      </c>
      <c r="AK76" s="333"/>
    </row>
    <row r="77" spans="1:37" s="389" customFormat="1" ht="23.25" x14ac:dyDescent="0.25">
      <c r="A77" s="448"/>
      <c r="B77" s="441" t="s">
        <v>674</v>
      </c>
      <c r="C77" s="442" t="s">
        <v>675</v>
      </c>
      <c r="D77" s="442"/>
      <c r="E77" s="442"/>
      <c r="F77" s="443" t="s">
        <v>259</v>
      </c>
      <c r="G77" s="449">
        <v>36</v>
      </c>
      <c r="H77" s="338"/>
      <c r="I77" s="449">
        <v>36</v>
      </c>
      <c r="J77" s="335"/>
      <c r="K77" s="338"/>
      <c r="L77" s="444">
        <v>554.91</v>
      </c>
      <c r="M77" s="338"/>
      <c r="N77" s="464">
        <v>6776</v>
      </c>
      <c r="AE77" s="326"/>
      <c r="AF77" s="333"/>
      <c r="AI77" s="278" t="s">
        <v>675</v>
      </c>
      <c r="AK77" s="333"/>
    </row>
    <row r="78" spans="1:37" s="389" customFormat="1" ht="15" x14ac:dyDescent="0.25">
      <c r="A78" s="455"/>
      <c r="B78" s="456"/>
      <c r="C78" s="436" t="s">
        <v>264</v>
      </c>
      <c r="D78" s="436"/>
      <c r="E78" s="436"/>
      <c r="F78" s="437"/>
      <c r="G78" s="330"/>
      <c r="H78" s="330"/>
      <c r="I78" s="330"/>
      <c r="J78" s="360"/>
      <c r="K78" s="330"/>
      <c r="L78" s="331">
        <v>3236.96</v>
      </c>
      <c r="M78" s="342"/>
      <c r="N78" s="458">
        <v>39525</v>
      </c>
      <c r="AE78" s="326"/>
      <c r="AF78" s="333"/>
      <c r="AK78" s="333" t="s">
        <v>264</v>
      </c>
    </row>
    <row r="79" spans="1:37" s="389" customFormat="1" ht="0" hidden="1" customHeight="1" x14ac:dyDescent="0.25">
      <c r="A79" s="467"/>
      <c r="B79" s="346"/>
      <c r="C79" s="346"/>
      <c r="D79" s="346"/>
      <c r="E79" s="346"/>
      <c r="F79" s="357"/>
      <c r="G79" s="357"/>
      <c r="H79" s="357"/>
      <c r="I79" s="357"/>
      <c r="J79" s="358"/>
      <c r="K79" s="357"/>
      <c r="L79" s="358"/>
      <c r="M79" s="338"/>
      <c r="N79" s="358"/>
      <c r="AE79" s="326"/>
      <c r="AF79" s="333"/>
      <c r="AK79" s="333"/>
    </row>
    <row r="80" spans="1:37" s="389" customFormat="1" ht="11.25" hidden="1" customHeight="1" x14ac:dyDescent="0.25">
      <c r="B80" s="468"/>
      <c r="C80" s="468"/>
      <c r="D80" s="468"/>
      <c r="E80" s="468"/>
      <c r="F80" s="468"/>
      <c r="G80" s="468"/>
      <c r="H80" s="468"/>
      <c r="I80" s="468"/>
      <c r="J80" s="468"/>
      <c r="K80" s="468"/>
      <c r="L80" s="292"/>
      <c r="M80" s="292"/>
      <c r="N80" s="292"/>
    </row>
    <row r="81" spans="1:41" s="389" customFormat="1" ht="15" x14ac:dyDescent="0.25">
      <c r="A81" s="469"/>
      <c r="B81" s="470"/>
      <c r="C81" s="436" t="s">
        <v>602</v>
      </c>
      <c r="D81" s="436"/>
      <c r="E81" s="436"/>
      <c r="F81" s="436"/>
      <c r="G81" s="436"/>
      <c r="H81" s="436"/>
      <c r="I81" s="436"/>
      <c r="J81" s="436"/>
      <c r="K81" s="436"/>
      <c r="L81" s="471"/>
      <c r="M81" s="375"/>
      <c r="N81" s="472"/>
      <c r="AM81" s="333" t="s">
        <v>602</v>
      </c>
    </row>
    <row r="82" spans="1:41" s="389" customFormat="1" ht="16.5" x14ac:dyDescent="0.3">
      <c r="A82" s="473"/>
      <c r="B82" s="441"/>
      <c r="C82" s="442" t="s">
        <v>556</v>
      </c>
      <c r="D82" s="442"/>
      <c r="E82" s="442"/>
      <c r="F82" s="442"/>
      <c r="G82" s="442"/>
      <c r="H82" s="442"/>
      <c r="I82" s="442"/>
      <c r="J82" s="442"/>
      <c r="K82" s="442"/>
      <c r="L82" s="365">
        <v>1720.48</v>
      </c>
      <c r="M82" s="376"/>
      <c r="N82" s="474">
        <v>21007</v>
      </c>
      <c r="O82" s="475"/>
      <c r="P82" s="475"/>
      <c r="Q82" s="475"/>
      <c r="AM82" s="333"/>
      <c r="AN82" s="278" t="s">
        <v>556</v>
      </c>
    </row>
    <row r="83" spans="1:41" s="389" customFormat="1" ht="16.5" x14ac:dyDescent="0.3">
      <c r="A83" s="473"/>
      <c r="B83" s="441"/>
      <c r="C83" s="442" t="s">
        <v>557</v>
      </c>
      <c r="D83" s="442"/>
      <c r="E83" s="442"/>
      <c r="F83" s="442"/>
      <c r="G83" s="442"/>
      <c r="H83" s="442"/>
      <c r="I83" s="442"/>
      <c r="J83" s="442"/>
      <c r="K83" s="442"/>
      <c r="L83" s="476"/>
      <c r="M83" s="376"/>
      <c r="N83" s="477"/>
      <c r="O83" s="475"/>
      <c r="P83" s="475"/>
      <c r="Q83" s="475"/>
      <c r="AM83" s="333"/>
      <c r="AN83" s="278" t="s">
        <v>557</v>
      </c>
    </row>
    <row r="84" spans="1:41" s="389" customFormat="1" ht="16.5" x14ac:dyDescent="0.3">
      <c r="A84" s="473"/>
      <c r="B84" s="441"/>
      <c r="C84" s="442" t="s">
        <v>558</v>
      </c>
      <c r="D84" s="442"/>
      <c r="E84" s="442"/>
      <c r="F84" s="442"/>
      <c r="G84" s="442"/>
      <c r="H84" s="442"/>
      <c r="I84" s="442"/>
      <c r="J84" s="442"/>
      <c r="K84" s="442"/>
      <c r="L84" s="365">
        <v>1720.48</v>
      </c>
      <c r="M84" s="376"/>
      <c r="N84" s="474">
        <v>21007</v>
      </c>
      <c r="O84" s="475"/>
      <c r="P84" s="475"/>
      <c r="Q84" s="475"/>
      <c r="AM84" s="333"/>
      <c r="AN84" s="278" t="s">
        <v>558</v>
      </c>
    </row>
    <row r="85" spans="1:41" s="389" customFormat="1" ht="16.5" x14ac:dyDescent="0.3">
      <c r="A85" s="473"/>
      <c r="B85" s="441"/>
      <c r="C85" s="442" t="s">
        <v>684</v>
      </c>
      <c r="D85" s="442"/>
      <c r="E85" s="442"/>
      <c r="F85" s="442"/>
      <c r="G85" s="442"/>
      <c r="H85" s="442"/>
      <c r="I85" s="442"/>
      <c r="J85" s="442"/>
      <c r="K85" s="442"/>
      <c r="L85" s="365">
        <v>3613.01</v>
      </c>
      <c r="M85" s="376"/>
      <c r="N85" s="474">
        <v>44116</v>
      </c>
      <c r="O85" s="475"/>
      <c r="P85" s="475"/>
      <c r="Q85" s="475"/>
      <c r="AM85" s="333"/>
      <c r="AN85" s="278" t="s">
        <v>684</v>
      </c>
    </row>
    <row r="86" spans="1:41" s="389" customFormat="1" ht="16.5" x14ac:dyDescent="0.3">
      <c r="A86" s="473"/>
      <c r="B86" s="441"/>
      <c r="C86" s="442" t="s">
        <v>685</v>
      </c>
      <c r="D86" s="442"/>
      <c r="E86" s="442"/>
      <c r="F86" s="442"/>
      <c r="G86" s="442"/>
      <c r="H86" s="442"/>
      <c r="I86" s="442"/>
      <c r="J86" s="442"/>
      <c r="K86" s="442"/>
      <c r="L86" s="365">
        <v>3613.01</v>
      </c>
      <c r="M86" s="376"/>
      <c r="N86" s="474">
        <v>44116</v>
      </c>
      <c r="O86" s="475"/>
      <c r="P86" s="475"/>
      <c r="Q86" s="475"/>
      <c r="AM86" s="333"/>
      <c r="AN86" s="278" t="s">
        <v>685</v>
      </c>
    </row>
    <row r="87" spans="1:41" s="389" customFormat="1" ht="16.5" x14ac:dyDescent="0.3">
      <c r="A87" s="473"/>
      <c r="B87" s="441"/>
      <c r="C87" s="442" t="s">
        <v>686</v>
      </c>
      <c r="D87" s="442"/>
      <c r="E87" s="442"/>
      <c r="F87" s="442"/>
      <c r="G87" s="442"/>
      <c r="H87" s="442"/>
      <c r="I87" s="442"/>
      <c r="J87" s="442"/>
      <c r="K87" s="442"/>
      <c r="L87" s="476"/>
      <c r="M87" s="376"/>
      <c r="N87" s="477"/>
      <c r="O87" s="475"/>
      <c r="P87" s="475"/>
      <c r="Q87" s="475"/>
      <c r="AM87" s="333"/>
      <c r="AN87" s="278" t="s">
        <v>686</v>
      </c>
    </row>
    <row r="88" spans="1:41" s="389" customFormat="1" ht="16.5" x14ac:dyDescent="0.3">
      <c r="A88" s="473"/>
      <c r="B88" s="441"/>
      <c r="C88" s="442" t="s">
        <v>687</v>
      </c>
      <c r="D88" s="442"/>
      <c r="E88" s="442"/>
      <c r="F88" s="442"/>
      <c r="G88" s="442"/>
      <c r="H88" s="442"/>
      <c r="I88" s="442"/>
      <c r="J88" s="442"/>
      <c r="K88" s="442"/>
      <c r="L88" s="365">
        <v>1720.48</v>
      </c>
      <c r="M88" s="376"/>
      <c r="N88" s="474">
        <v>21007</v>
      </c>
      <c r="O88" s="475"/>
      <c r="P88" s="475"/>
      <c r="Q88" s="475"/>
      <c r="AM88" s="333"/>
      <c r="AN88" s="278" t="s">
        <v>687</v>
      </c>
    </row>
    <row r="89" spans="1:41" s="389" customFormat="1" ht="16.5" x14ac:dyDescent="0.3">
      <c r="A89" s="473"/>
      <c r="B89" s="441"/>
      <c r="C89" s="442" t="s">
        <v>688</v>
      </c>
      <c r="D89" s="442"/>
      <c r="E89" s="442"/>
      <c r="F89" s="442"/>
      <c r="G89" s="442"/>
      <c r="H89" s="442"/>
      <c r="I89" s="442"/>
      <c r="J89" s="442"/>
      <c r="K89" s="442"/>
      <c r="L89" s="365">
        <v>1273.1500000000001</v>
      </c>
      <c r="M89" s="376"/>
      <c r="N89" s="474">
        <v>15546</v>
      </c>
      <c r="O89" s="475"/>
      <c r="P89" s="475"/>
      <c r="Q89" s="475"/>
      <c r="AM89" s="333"/>
      <c r="AN89" s="278" t="s">
        <v>688</v>
      </c>
    </row>
    <row r="90" spans="1:41" s="389" customFormat="1" ht="16.5" x14ac:dyDescent="0.3">
      <c r="A90" s="473"/>
      <c r="B90" s="441"/>
      <c r="C90" s="442" t="s">
        <v>689</v>
      </c>
      <c r="D90" s="442"/>
      <c r="E90" s="442"/>
      <c r="F90" s="442"/>
      <c r="G90" s="442"/>
      <c r="H90" s="442"/>
      <c r="I90" s="442"/>
      <c r="J90" s="442"/>
      <c r="K90" s="442"/>
      <c r="L90" s="478">
        <v>619.38</v>
      </c>
      <c r="M90" s="376"/>
      <c r="N90" s="474">
        <v>7563</v>
      </c>
      <c r="O90" s="475"/>
      <c r="P90" s="475"/>
      <c r="Q90" s="475"/>
      <c r="AM90" s="333"/>
      <c r="AN90" s="278" t="s">
        <v>689</v>
      </c>
    </row>
    <row r="91" spans="1:41" s="389" customFormat="1" ht="16.5" x14ac:dyDescent="0.3">
      <c r="A91" s="473"/>
      <c r="B91" s="441"/>
      <c r="C91" s="442" t="s">
        <v>570</v>
      </c>
      <c r="D91" s="442"/>
      <c r="E91" s="442"/>
      <c r="F91" s="442"/>
      <c r="G91" s="442"/>
      <c r="H91" s="442"/>
      <c r="I91" s="442"/>
      <c r="J91" s="442"/>
      <c r="K91" s="442"/>
      <c r="L91" s="365">
        <v>1720.48</v>
      </c>
      <c r="M91" s="376"/>
      <c r="N91" s="474">
        <v>21007</v>
      </c>
      <c r="O91" s="475"/>
      <c r="P91" s="475"/>
      <c r="Q91" s="475"/>
      <c r="AM91" s="333"/>
      <c r="AN91" s="278" t="s">
        <v>570</v>
      </c>
    </row>
    <row r="92" spans="1:41" s="389" customFormat="1" ht="16.5" x14ac:dyDescent="0.3">
      <c r="A92" s="473"/>
      <c r="B92" s="441"/>
      <c r="C92" s="442" t="s">
        <v>571</v>
      </c>
      <c r="D92" s="442"/>
      <c r="E92" s="442"/>
      <c r="F92" s="442"/>
      <c r="G92" s="442"/>
      <c r="H92" s="442"/>
      <c r="I92" s="442"/>
      <c r="J92" s="442"/>
      <c r="K92" s="442"/>
      <c r="L92" s="365">
        <v>1273.1500000000001</v>
      </c>
      <c r="M92" s="376"/>
      <c r="N92" s="474">
        <v>15546</v>
      </c>
      <c r="O92" s="475"/>
      <c r="P92" s="475"/>
      <c r="Q92" s="475"/>
      <c r="AM92" s="333"/>
      <c r="AN92" s="278" t="s">
        <v>571</v>
      </c>
    </row>
    <row r="93" spans="1:41" s="389" customFormat="1" ht="16.5" x14ac:dyDescent="0.3">
      <c r="A93" s="473"/>
      <c r="B93" s="441"/>
      <c r="C93" s="442" t="s">
        <v>572</v>
      </c>
      <c r="D93" s="442"/>
      <c r="E93" s="442"/>
      <c r="F93" s="442"/>
      <c r="G93" s="442"/>
      <c r="H93" s="442"/>
      <c r="I93" s="442"/>
      <c r="J93" s="442"/>
      <c r="K93" s="442"/>
      <c r="L93" s="478">
        <v>619.38</v>
      </c>
      <c r="M93" s="376"/>
      <c r="N93" s="474">
        <v>7563</v>
      </c>
      <c r="O93" s="475"/>
      <c r="P93" s="475"/>
      <c r="Q93" s="475"/>
      <c r="AM93" s="333"/>
      <c r="AN93" s="278" t="s">
        <v>572</v>
      </c>
    </row>
    <row r="94" spans="1:41" s="389" customFormat="1" ht="16.5" x14ac:dyDescent="0.3">
      <c r="A94" s="473"/>
      <c r="B94" s="479"/>
      <c r="C94" s="480" t="s">
        <v>603</v>
      </c>
      <c r="D94" s="480"/>
      <c r="E94" s="480"/>
      <c r="F94" s="480"/>
      <c r="G94" s="480"/>
      <c r="H94" s="480"/>
      <c r="I94" s="480"/>
      <c r="J94" s="480"/>
      <c r="K94" s="480"/>
      <c r="L94" s="369">
        <v>3613.01</v>
      </c>
      <c r="M94" s="377"/>
      <c r="N94" s="378">
        <v>44116</v>
      </c>
      <c r="O94" s="475"/>
      <c r="P94" s="475"/>
      <c r="Q94" s="475"/>
      <c r="AM94" s="333"/>
      <c r="AO94" s="333" t="s">
        <v>603</v>
      </c>
    </row>
    <row r="95" spans="1:41" s="389" customFormat="1" ht="1.5" customHeight="1" x14ac:dyDescent="0.25">
      <c r="B95" s="358"/>
      <c r="C95" s="346"/>
      <c r="D95" s="346"/>
      <c r="E95" s="346"/>
      <c r="F95" s="346"/>
      <c r="G95" s="346"/>
      <c r="H95" s="346"/>
      <c r="I95" s="346"/>
      <c r="J95" s="346"/>
      <c r="K95" s="346"/>
      <c r="L95" s="369"/>
      <c r="M95" s="370"/>
      <c r="N95" s="481"/>
    </row>
    <row r="96" spans="1:41" s="389" customFormat="1" ht="26.25" customHeight="1" x14ac:dyDescent="0.25">
      <c r="A96" s="482"/>
      <c r="B96" s="380"/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</row>
    <row r="97" spans="1:41" s="272" customFormat="1" ht="12.75" customHeight="1" x14ac:dyDescent="0.25">
      <c r="A97" s="381" t="s">
        <v>604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Y97" s="274"/>
      <c r="Z97" s="274"/>
      <c r="AA97" s="274"/>
      <c r="AB97" s="274"/>
      <c r="AC97" s="274"/>
      <c r="AD97" s="274"/>
      <c r="AE97" s="274"/>
      <c r="AF97" s="274"/>
      <c r="AG97" s="274"/>
      <c r="AH97" s="274"/>
      <c r="AI97" s="274"/>
      <c r="AJ97" s="274"/>
      <c r="AK97" s="274"/>
      <c r="AL97" s="274"/>
      <c r="AM97" s="274"/>
      <c r="AN97" s="274"/>
      <c r="AO97" s="274"/>
    </row>
    <row r="98" spans="1:41" s="272" customFormat="1" ht="13.5" customHeight="1" x14ac:dyDescent="0.25">
      <c r="A98" s="383" t="s">
        <v>605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</row>
    <row r="99" spans="1:41" s="272" customFormat="1" ht="13.5" customHeight="1" x14ac:dyDescent="0.2">
      <c r="A99" s="384"/>
      <c r="B99" s="385"/>
      <c r="C99" s="386"/>
      <c r="D99" s="384"/>
      <c r="E99" s="387"/>
      <c r="F99" s="387"/>
      <c r="G99" s="387"/>
      <c r="H99" s="387"/>
      <c r="I99" s="387"/>
      <c r="J99" s="387"/>
      <c r="K99" s="387"/>
      <c r="L99" s="388"/>
      <c r="M99" s="388"/>
      <c r="Y99" s="274"/>
      <c r="Z99" s="274"/>
      <c r="AA99" s="274"/>
      <c r="AB99" s="274"/>
      <c r="AC99" s="274"/>
      <c r="AD99" s="274"/>
      <c r="AE99" s="274"/>
      <c r="AF99" s="274"/>
      <c r="AG99" s="274"/>
      <c r="AH99" s="274"/>
      <c r="AI99" s="274"/>
      <c r="AJ99" s="274"/>
      <c r="AK99" s="274"/>
      <c r="AL99" s="274"/>
      <c r="AM99" s="274"/>
      <c r="AN99" s="274"/>
      <c r="AO99" s="274"/>
    </row>
    <row r="100" spans="1:41" s="272" customFormat="1" ht="19.5" customHeight="1" x14ac:dyDescent="0.25">
      <c r="A100" s="381" t="s">
        <v>606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Y100" s="274"/>
      <c r="Z100" s="274"/>
      <c r="AA100" s="274"/>
      <c r="AB100" s="274"/>
      <c r="AC100" s="274"/>
      <c r="AD100" s="274"/>
      <c r="AE100" s="274"/>
      <c r="AF100" s="274"/>
      <c r="AG100" s="274"/>
      <c r="AH100" s="274"/>
      <c r="AI100" s="274"/>
      <c r="AJ100" s="274"/>
      <c r="AK100" s="274"/>
      <c r="AL100" s="274"/>
      <c r="AM100" s="274"/>
      <c r="AN100" s="274"/>
      <c r="AO100" s="274"/>
    </row>
    <row r="101" spans="1:41" s="389" customFormat="1" ht="21" customHeight="1" x14ac:dyDescent="0.25">
      <c r="A101" s="383" t="s">
        <v>605</v>
      </c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</row>
    <row r="102" spans="1:41" s="389" customFormat="1" ht="15" x14ac:dyDescent="0.25">
      <c r="B102" s="390"/>
      <c r="D102" s="390"/>
      <c r="F102" s="390"/>
    </row>
  </sheetData>
  <mergeCells count="88">
    <mergeCell ref="C93:K93"/>
    <mergeCell ref="C94:K94"/>
    <mergeCell ref="A97:M97"/>
    <mergeCell ref="A98:M98"/>
    <mergeCell ref="A100:M100"/>
    <mergeCell ref="A101:M101"/>
    <mergeCell ref="C87:K87"/>
    <mergeCell ref="C88:K88"/>
    <mergeCell ref="C89:K89"/>
    <mergeCell ref="C90:K90"/>
    <mergeCell ref="C91:K91"/>
    <mergeCell ref="C92:K92"/>
    <mergeCell ref="C81:K81"/>
    <mergeCell ref="C82:K82"/>
    <mergeCell ref="C83:K83"/>
    <mergeCell ref="C84:K84"/>
    <mergeCell ref="C85:K85"/>
    <mergeCell ref="C86:K86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E72"/>
    <mergeCell ref="C61:E61"/>
    <mergeCell ref="C62:N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N52"/>
    <mergeCell ref="C53:N53"/>
    <mergeCell ref="C54:E54"/>
    <mergeCell ref="C43:N43"/>
    <mergeCell ref="C44:E44"/>
    <mergeCell ref="C45:E45"/>
    <mergeCell ref="C46:E46"/>
    <mergeCell ref="C47:E47"/>
    <mergeCell ref="C48:E48"/>
    <mergeCell ref="J37:L38"/>
    <mergeCell ref="M37:M39"/>
    <mergeCell ref="N37:N39"/>
    <mergeCell ref="C40:E40"/>
    <mergeCell ref="A41:N41"/>
    <mergeCell ref="C42:E42"/>
    <mergeCell ref="B25:F25"/>
    <mergeCell ref="B26:F26"/>
    <mergeCell ref="L33:M33"/>
    <mergeCell ref="L34:M34"/>
    <mergeCell ref="L35:M35"/>
    <mergeCell ref="A37:A39"/>
    <mergeCell ref="B37:B39"/>
    <mergeCell ref="C37:E39"/>
    <mergeCell ref="F37:F39"/>
    <mergeCell ref="G37:I38"/>
    <mergeCell ref="A16:N16"/>
    <mergeCell ref="A18:N18"/>
    <mergeCell ref="A19:N19"/>
    <mergeCell ref="A20:N20"/>
    <mergeCell ref="A22:N22"/>
    <mergeCell ref="A23:N23"/>
    <mergeCell ref="A7:D7"/>
    <mergeCell ref="J7:L7"/>
    <mergeCell ref="C8:D8"/>
    <mergeCell ref="M8:N8"/>
    <mergeCell ref="D11:N11"/>
    <mergeCell ref="A15:N15"/>
    <mergeCell ref="A4:C4"/>
    <mergeCell ref="K4:N4"/>
    <mergeCell ref="A5:D5"/>
    <mergeCell ref="J5:N5"/>
    <mergeCell ref="A6:D6"/>
    <mergeCell ref="J6:N6"/>
  </mergeCells>
  <pageMargins left="0.7" right="0.7" top="0.75" bottom="0.75" header="0.3" footer="0.3"/>
  <pageSetup paperSize="9" scale="5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2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x14ac:dyDescent="0.2"/>
  <cols>
    <col min="1" max="1" width="8.85546875" style="391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12" style="268" customWidth="1"/>
    <col min="10" max="10" width="12.28515625" style="268" customWidth="1"/>
    <col min="11" max="11" width="8.5703125" style="268" customWidth="1"/>
    <col min="12" max="12" width="12" style="268" customWidth="1"/>
    <col min="13" max="13" width="7.85546875" style="268" customWidth="1"/>
    <col min="14" max="14" width="13.28515625" style="268" customWidth="1"/>
    <col min="15" max="15" width="1.140625" style="268" hidden="1" customWidth="1"/>
    <col min="16" max="16" width="73.85546875" style="268" hidden="1" customWidth="1"/>
    <col min="17" max="17" width="83.42578125" style="268" hidden="1" customWidth="1"/>
    <col min="18" max="24" width="9.140625" style="268"/>
    <col min="25" max="25" width="49.85546875" style="278" hidden="1" customWidth="1"/>
    <col min="26" max="26" width="54" style="278" hidden="1" customWidth="1"/>
    <col min="27" max="27" width="114.5703125" style="278" hidden="1" customWidth="1"/>
    <col min="28" max="31" width="154" style="278" hidden="1" customWidth="1"/>
    <col min="32" max="32" width="34.140625" style="278" hidden="1" customWidth="1"/>
    <col min="33" max="33" width="125" style="278" hidden="1" customWidth="1"/>
    <col min="34" max="37" width="34.140625" style="278" hidden="1" customWidth="1"/>
    <col min="38" max="38" width="125" style="278" hidden="1" customWidth="1"/>
    <col min="39" max="41" width="91.85546875" style="278" hidden="1" customWidth="1"/>
    <col min="42" max="16384" width="9.140625" style="268"/>
  </cols>
  <sheetData>
    <row r="1" spans="1:28" s="389" customFormat="1" ht="15" x14ac:dyDescent="0.25"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2" t="s">
        <v>187</v>
      </c>
    </row>
    <row r="2" spans="1:28" s="389" customFormat="1" ht="11.25" customHeight="1" x14ac:dyDescent="0.25"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2" t="s">
        <v>188</v>
      </c>
    </row>
    <row r="3" spans="1:28" s="389" customFormat="1" ht="8.25" customHeight="1" x14ac:dyDescent="0.25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2"/>
    </row>
    <row r="4" spans="1:28" s="389" customFormat="1" ht="14.25" customHeight="1" x14ac:dyDescent="0.25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</row>
    <row r="5" spans="1:28" s="389" customFormat="1" ht="12" customHeight="1" x14ac:dyDescent="0.25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</row>
    <row r="6" spans="1:28" s="389" customFormat="1" ht="15" customHeight="1" x14ac:dyDescent="0.25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Y6" s="278" t="s">
        <v>189</v>
      </c>
      <c r="Z6" s="278" t="s">
        <v>189</v>
      </c>
    </row>
    <row r="7" spans="1:28" s="389" customFormat="1" ht="17.25" customHeight="1" x14ac:dyDescent="0.25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</row>
    <row r="8" spans="1:28" s="389" customFormat="1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</row>
    <row r="9" spans="1:28" s="389" customFormat="1" ht="15.75" customHeight="1" x14ac:dyDescent="0.25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</row>
    <row r="10" spans="1:28" s="389" customFormat="1" ht="15.75" customHeight="1" x14ac:dyDescent="0.25">
      <c r="A10" s="393"/>
      <c r="B10" s="393"/>
      <c r="C10" s="393"/>
      <c r="D10" s="393"/>
      <c r="E10" s="393"/>
      <c r="F10" s="394"/>
      <c r="G10" s="393"/>
      <c r="H10" s="393"/>
      <c r="I10" s="393"/>
      <c r="J10" s="288"/>
      <c r="K10" s="288"/>
      <c r="L10" s="271"/>
      <c r="M10" s="271"/>
      <c r="N10" s="289"/>
    </row>
    <row r="11" spans="1:28" s="389" customFormat="1" ht="45.75" x14ac:dyDescent="0.25">
      <c r="A11" s="395" t="s">
        <v>191</v>
      </c>
      <c r="B11" s="396"/>
      <c r="C11" s="393"/>
      <c r="D11" s="397" t="s">
        <v>192</v>
      </c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AA11" s="274" t="s">
        <v>192</v>
      </c>
    </row>
    <row r="12" spans="1:28" s="389" customFormat="1" ht="14.25" customHeight="1" x14ac:dyDescent="0.25">
      <c r="A12" s="395" t="s">
        <v>193</v>
      </c>
      <c r="B12" s="396"/>
      <c r="C12" s="393"/>
      <c r="D12" s="398" t="s">
        <v>661</v>
      </c>
      <c r="E12" s="398"/>
      <c r="F12" s="398"/>
      <c r="G12" s="398"/>
      <c r="H12" s="398"/>
      <c r="I12" s="398"/>
      <c r="J12" s="398"/>
      <c r="K12" s="398"/>
      <c r="L12" s="398"/>
      <c r="M12" s="398"/>
      <c r="N12" s="398"/>
    </row>
    <row r="13" spans="1:28" s="389" customFormat="1" ht="2.25" customHeight="1" x14ac:dyDescent="0.25">
      <c r="A13" s="395"/>
      <c r="B13" s="396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</row>
    <row r="14" spans="1:28" s="389" customFormat="1" ht="8.25" customHeight="1" x14ac:dyDescent="0.25">
      <c r="A14" s="399"/>
      <c r="B14" s="393"/>
      <c r="C14" s="393"/>
      <c r="D14" s="393"/>
      <c r="E14" s="393"/>
      <c r="F14" s="396"/>
      <c r="G14" s="396"/>
      <c r="H14" s="396"/>
      <c r="I14" s="396"/>
      <c r="J14" s="396"/>
      <c r="K14" s="396"/>
      <c r="L14" s="396"/>
      <c r="M14" s="396"/>
      <c r="N14" s="396"/>
    </row>
    <row r="15" spans="1:28" s="389" customFormat="1" ht="34.5" x14ac:dyDescent="0.25">
      <c r="A15" s="400" t="s">
        <v>131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AB15" s="274" t="s">
        <v>131</v>
      </c>
    </row>
    <row r="16" spans="1:28" s="389" customFormat="1" ht="15" x14ac:dyDescent="0.25">
      <c r="A16" s="401" t="s">
        <v>196</v>
      </c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</row>
    <row r="17" spans="1:30" s="389" customFormat="1" ht="8.25" customHeight="1" x14ac:dyDescent="0.25">
      <c r="A17" s="402"/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</row>
    <row r="18" spans="1:30" s="389" customFormat="1" ht="15" x14ac:dyDescent="0.25">
      <c r="A18" s="400"/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AC18" s="274" t="s">
        <v>189</v>
      </c>
    </row>
    <row r="19" spans="1:30" s="389" customFormat="1" ht="15" x14ac:dyDescent="0.25">
      <c r="A19" s="401" t="s">
        <v>197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</row>
    <row r="20" spans="1:30" s="389" customFormat="1" ht="24" customHeight="1" x14ac:dyDescent="0.25">
      <c r="A20" s="403" t="s">
        <v>703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  <c r="N20" s="403"/>
    </row>
    <row r="21" spans="1:30" s="389" customFormat="1" ht="8.25" customHeight="1" x14ac:dyDescent="0.25">
      <c r="A21" s="404"/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</row>
    <row r="22" spans="1:30" s="389" customFormat="1" ht="15" x14ac:dyDescent="0.25">
      <c r="A22" s="405" t="s">
        <v>140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AD22" s="274" t="s">
        <v>140</v>
      </c>
    </row>
    <row r="23" spans="1:30" s="389" customFormat="1" ht="13.5" customHeight="1" x14ac:dyDescent="0.25">
      <c r="A23" s="401" t="s">
        <v>663</v>
      </c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401"/>
      <c r="N23" s="401"/>
    </row>
    <row r="24" spans="1:30" s="389" customFormat="1" ht="15" customHeight="1" x14ac:dyDescent="0.25">
      <c r="A24" s="393" t="s">
        <v>201</v>
      </c>
      <c r="B24" s="406" t="s">
        <v>202</v>
      </c>
      <c r="C24" s="391" t="s">
        <v>203</v>
      </c>
      <c r="D24" s="391"/>
      <c r="E24" s="391"/>
      <c r="F24" s="407"/>
      <c r="G24" s="407"/>
      <c r="H24" s="407"/>
      <c r="I24" s="407"/>
      <c r="J24" s="407"/>
      <c r="K24" s="407"/>
      <c r="L24" s="407"/>
      <c r="M24" s="407"/>
      <c r="N24" s="407"/>
    </row>
    <row r="25" spans="1:30" s="389" customFormat="1" ht="18" customHeight="1" x14ac:dyDescent="0.25">
      <c r="A25" s="393" t="s">
        <v>204</v>
      </c>
      <c r="B25" s="408" t="s">
        <v>205</v>
      </c>
      <c r="C25" s="408"/>
      <c r="D25" s="408"/>
      <c r="E25" s="408"/>
      <c r="F25" s="408"/>
      <c r="G25" s="407"/>
      <c r="H25" s="407"/>
      <c r="I25" s="407"/>
      <c r="J25" s="407"/>
      <c r="K25" s="407"/>
      <c r="L25" s="407"/>
      <c r="M25" s="407"/>
      <c r="N25" s="407"/>
    </row>
    <row r="26" spans="1:30" s="389" customFormat="1" ht="15" x14ac:dyDescent="0.25">
      <c r="A26" s="393"/>
      <c r="B26" s="409" t="s">
        <v>206</v>
      </c>
      <c r="C26" s="409"/>
      <c r="D26" s="409"/>
      <c r="E26" s="409"/>
      <c r="F26" s="409"/>
      <c r="G26" s="410"/>
      <c r="H26" s="410"/>
      <c r="I26" s="410"/>
      <c r="J26" s="410"/>
      <c r="K26" s="410"/>
      <c r="L26" s="410"/>
      <c r="M26" s="411"/>
      <c r="N26" s="410"/>
    </row>
    <row r="27" spans="1:30" s="389" customFormat="1" ht="9.75" customHeight="1" x14ac:dyDescent="0.25">
      <c r="A27" s="393"/>
      <c r="B27" s="393"/>
      <c r="C27" s="393"/>
      <c r="D27" s="412"/>
      <c r="E27" s="412"/>
      <c r="F27" s="412"/>
      <c r="G27" s="412"/>
      <c r="H27" s="412"/>
      <c r="I27" s="412"/>
      <c r="J27" s="412"/>
      <c r="K27" s="412"/>
      <c r="L27" s="412"/>
      <c r="M27" s="410"/>
      <c r="N27" s="410"/>
    </row>
    <row r="28" spans="1:30" s="389" customFormat="1" ht="15" x14ac:dyDescent="0.25">
      <c r="A28" s="413" t="s">
        <v>207</v>
      </c>
      <c r="B28" s="393"/>
      <c r="C28" s="393"/>
      <c r="D28" s="414" t="s">
        <v>208</v>
      </c>
      <c r="E28" s="415"/>
      <c r="F28" s="416"/>
      <c r="G28" s="417"/>
      <c r="H28" s="417"/>
      <c r="I28" s="417"/>
      <c r="J28" s="417"/>
      <c r="K28" s="417"/>
      <c r="L28" s="417"/>
      <c r="M28" s="417"/>
      <c r="N28" s="417"/>
    </row>
    <row r="29" spans="1:30" s="389" customFormat="1" ht="9.75" customHeight="1" x14ac:dyDescent="0.25">
      <c r="A29" s="393"/>
      <c r="B29" s="272"/>
      <c r="C29" s="272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</row>
    <row r="30" spans="1:30" s="389" customFormat="1" ht="12.75" customHeight="1" x14ac:dyDescent="0.25">
      <c r="A30" s="413" t="s">
        <v>209</v>
      </c>
      <c r="B30" s="272"/>
      <c r="C30" s="419">
        <v>28.19</v>
      </c>
      <c r="D30" s="311" t="s">
        <v>704</v>
      </c>
      <c r="E30" s="420" t="s">
        <v>211</v>
      </c>
      <c r="G30" s="272"/>
      <c r="H30" s="272"/>
      <c r="I30" s="272"/>
      <c r="J30" s="272"/>
      <c r="K30" s="272"/>
      <c r="L30" s="421"/>
      <c r="M30" s="421"/>
      <c r="N30" s="272"/>
    </row>
    <row r="31" spans="1:30" s="389" customFormat="1" ht="12.75" customHeight="1" x14ac:dyDescent="0.25">
      <c r="A31" s="393"/>
      <c r="B31" s="422" t="s">
        <v>212</v>
      </c>
      <c r="C31" s="423"/>
      <c r="D31" s="314"/>
      <c r="E31" s="420"/>
      <c r="G31" s="272"/>
    </row>
    <row r="32" spans="1:30" s="389" customFormat="1" ht="12.75" customHeight="1" x14ac:dyDescent="0.25">
      <c r="A32" s="393"/>
      <c r="B32" s="288" t="s">
        <v>10</v>
      </c>
      <c r="C32" s="419">
        <v>0</v>
      </c>
      <c r="D32" s="311" t="s">
        <v>220</v>
      </c>
      <c r="E32" s="420" t="s">
        <v>211</v>
      </c>
      <c r="G32" s="272" t="s">
        <v>214</v>
      </c>
      <c r="I32" s="272"/>
      <c r="J32" s="272"/>
      <c r="K32" s="272"/>
      <c r="L32" s="419">
        <v>13.42</v>
      </c>
      <c r="M32" s="424" t="s">
        <v>705</v>
      </c>
      <c r="N32" s="420" t="s">
        <v>211</v>
      </c>
    </row>
    <row r="33" spans="1:36" s="389" customFormat="1" ht="12.75" customHeight="1" x14ac:dyDescent="0.25">
      <c r="A33" s="393"/>
      <c r="B33" s="288" t="s">
        <v>11</v>
      </c>
      <c r="C33" s="419">
        <v>0</v>
      </c>
      <c r="D33" s="315" t="s">
        <v>220</v>
      </c>
      <c r="E33" s="420" t="s">
        <v>211</v>
      </c>
      <c r="G33" s="272" t="s">
        <v>217</v>
      </c>
      <c r="I33" s="272"/>
      <c r="J33" s="272"/>
      <c r="K33" s="272"/>
      <c r="L33" s="425">
        <v>89.07</v>
      </c>
      <c r="M33" s="425"/>
      <c r="N33" s="420" t="s">
        <v>218</v>
      </c>
    </row>
    <row r="34" spans="1:36" s="389" customFormat="1" ht="12.75" customHeight="1" x14ac:dyDescent="0.25">
      <c r="A34" s="393"/>
      <c r="B34" s="288" t="s">
        <v>219</v>
      </c>
      <c r="C34" s="419">
        <v>0</v>
      </c>
      <c r="D34" s="315" t="s">
        <v>220</v>
      </c>
      <c r="E34" s="420" t="s">
        <v>211</v>
      </c>
      <c r="G34" s="272" t="s">
        <v>221</v>
      </c>
      <c r="I34" s="272"/>
      <c r="J34" s="272"/>
      <c r="K34" s="272"/>
      <c r="L34" s="425"/>
      <c r="M34" s="425"/>
      <c r="N34" s="420" t="s">
        <v>218</v>
      </c>
    </row>
    <row r="35" spans="1:36" s="389" customFormat="1" ht="12.75" customHeight="1" x14ac:dyDescent="0.25">
      <c r="A35" s="393"/>
      <c r="B35" s="288" t="s">
        <v>222</v>
      </c>
      <c r="C35" s="419">
        <v>28.19</v>
      </c>
      <c r="D35" s="311" t="s">
        <v>704</v>
      </c>
      <c r="E35" s="420" t="s">
        <v>211</v>
      </c>
      <c r="G35" s="272" t="s">
        <v>223</v>
      </c>
      <c r="H35" s="272"/>
      <c r="I35" s="272"/>
      <c r="J35" s="272"/>
      <c r="K35" s="272"/>
      <c r="L35" s="426" t="s">
        <v>666</v>
      </c>
      <c r="M35" s="426"/>
      <c r="N35" s="272"/>
    </row>
    <row r="36" spans="1:36" s="389" customFormat="1" ht="9.75" customHeight="1" x14ac:dyDescent="0.25">
      <c r="A36" s="427"/>
    </row>
    <row r="37" spans="1:36" s="389" customFormat="1" ht="36" customHeight="1" x14ac:dyDescent="0.25">
      <c r="A37" s="428" t="s">
        <v>224</v>
      </c>
      <c r="B37" s="319" t="s">
        <v>143</v>
      </c>
      <c r="C37" s="319" t="s">
        <v>225</v>
      </c>
      <c r="D37" s="319"/>
      <c r="E37" s="319"/>
      <c r="F37" s="319" t="s">
        <v>226</v>
      </c>
      <c r="G37" s="319" t="s">
        <v>227</v>
      </c>
      <c r="H37" s="319"/>
      <c r="I37" s="319"/>
      <c r="J37" s="319" t="s">
        <v>228</v>
      </c>
      <c r="K37" s="319"/>
      <c r="L37" s="319"/>
      <c r="M37" s="319" t="s">
        <v>229</v>
      </c>
      <c r="N37" s="319" t="s">
        <v>230</v>
      </c>
    </row>
    <row r="38" spans="1:36" s="389" customFormat="1" ht="11.25" customHeight="1" x14ac:dyDescent="0.25">
      <c r="A38" s="428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36" s="389" customFormat="1" ht="34.5" customHeight="1" x14ac:dyDescent="0.25">
      <c r="A39" s="428"/>
      <c r="B39" s="319"/>
      <c r="C39" s="319"/>
      <c r="D39" s="319"/>
      <c r="E39" s="319"/>
      <c r="F39" s="319"/>
      <c r="G39" s="320" t="s">
        <v>231</v>
      </c>
      <c r="H39" s="320" t="s">
        <v>232</v>
      </c>
      <c r="I39" s="320" t="s">
        <v>233</v>
      </c>
      <c r="J39" s="320" t="s">
        <v>231</v>
      </c>
      <c r="K39" s="320" t="s">
        <v>232</v>
      </c>
      <c r="L39" s="320" t="s">
        <v>234</v>
      </c>
      <c r="M39" s="319"/>
      <c r="N39" s="319"/>
    </row>
    <row r="40" spans="1:36" s="389" customFormat="1" ht="15" x14ac:dyDescent="0.25">
      <c r="A40" s="429">
        <v>1</v>
      </c>
      <c r="B40" s="321">
        <v>2</v>
      </c>
      <c r="C40" s="322">
        <v>3</v>
      </c>
      <c r="D40" s="322"/>
      <c r="E40" s="322"/>
      <c r="F40" s="321">
        <v>4</v>
      </c>
      <c r="G40" s="321">
        <v>5</v>
      </c>
      <c r="H40" s="321">
        <v>6</v>
      </c>
      <c r="I40" s="321">
        <v>7</v>
      </c>
      <c r="J40" s="321">
        <v>8</v>
      </c>
      <c r="K40" s="321">
        <v>9</v>
      </c>
      <c r="L40" s="321">
        <v>10</v>
      </c>
      <c r="M40" s="321">
        <v>11</v>
      </c>
      <c r="N40" s="321">
        <v>12</v>
      </c>
      <c r="O40" s="430"/>
      <c r="P40" s="430"/>
      <c r="Q40" s="430"/>
    </row>
    <row r="41" spans="1:36" s="389" customFormat="1" ht="15" x14ac:dyDescent="0.25">
      <c r="A41" s="431" t="s">
        <v>706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3"/>
      <c r="AE41" s="326" t="s">
        <v>706</v>
      </c>
    </row>
    <row r="42" spans="1:36" s="389" customFormat="1" ht="23.25" x14ac:dyDescent="0.25">
      <c r="A42" s="434" t="s">
        <v>236</v>
      </c>
      <c r="B42" s="435" t="s">
        <v>668</v>
      </c>
      <c r="C42" s="436" t="s">
        <v>669</v>
      </c>
      <c r="D42" s="436"/>
      <c r="E42" s="436"/>
      <c r="F42" s="437" t="s">
        <v>670</v>
      </c>
      <c r="G42" s="330"/>
      <c r="H42" s="330"/>
      <c r="I42" s="438">
        <v>2</v>
      </c>
      <c r="J42" s="360"/>
      <c r="K42" s="330"/>
      <c r="L42" s="360"/>
      <c r="M42" s="330"/>
      <c r="N42" s="439"/>
      <c r="AE42" s="326"/>
      <c r="AF42" s="333" t="s">
        <v>669</v>
      </c>
    </row>
    <row r="43" spans="1:36" s="389" customFormat="1" ht="15" x14ac:dyDescent="0.25">
      <c r="A43" s="440"/>
      <c r="B43" s="441"/>
      <c r="C43" s="293" t="s">
        <v>671</v>
      </c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336"/>
      <c r="AE43" s="326"/>
      <c r="AF43" s="333"/>
      <c r="AG43" s="278" t="s">
        <v>671</v>
      </c>
    </row>
    <row r="44" spans="1:36" s="389" customFormat="1" ht="15" x14ac:dyDescent="0.25">
      <c r="A44" s="364"/>
      <c r="B44" s="441" t="s">
        <v>236</v>
      </c>
      <c r="C44" s="442" t="s">
        <v>242</v>
      </c>
      <c r="D44" s="442"/>
      <c r="E44" s="442"/>
      <c r="F44" s="443"/>
      <c r="G44" s="338"/>
      <c r="H44" s="338"/>
      <c r="I44" s="338"/>
      <c r="J44" s="444">
        <v>12.81</v>
      </c>
      <c r="K44" s="445">
        <v>0.8</v>
      </c>
      <c r="L44" s="444">
        <v>20.5</v>
      </c>
      <c r="M44" s="446">
        <v>12.21</v>
      </c>
      <c r="N44" s="447">
        <v>250</v>
      </c>
      <c r="AE44" s="326"/>
      <c r="AF44" s="333"/>
      <c r="AH44" s="278" t="s">
        <v>242</v>
      </c>
    </row>
    <row r="45" spans="1:36" s="389" customFormat="1" ht="15" x14ac:dyDescent="0.25">
      <c r="A45" s="448"/>
      <c r="B45" s="441"/>
      <c r="C45" s="442" t="s">
        <v>248</v>
      </c>
      <c r="D45" s="442"/>
      <c r="E45" s="442"/>
      <c r="F45" s="443" t="s">
        <v>249</v>
      </c>
      <c r="G45" s="449">
        <v>1</v>
      </c>
      <c r="H45" s="445">
        <v>0.8</v>
      </c>
      <c r="I45" s="445">
        <v>1.6</v>
      </c>
      <c r="J45" s="335"/>
      <c r="K45" s="338"/>
      <c r="L45" s="335"/>
      <c r="M45" s="338"/>
      <c r="N45" s="351"/>
      <c r="AE45" s="326"/>
      <c r="AF45" s="333"/>
      <c r="AI45" s="278" t="s">
        <v>248</v>
      </c>
    </row>
    <row r="46" spans="1:36" s="389" customFormat="1" ht="15" x14ac:dyDescent="0.25">
      <c r="A46" s="450"/>
      <c r="B46" s="441"/>
      <c r="C46" s="451" t="s">
        <v>255</v>
      </c>
      <c r="D46" s="451"/>
      <c r="E46" s="451"/>
      <c r="F46" s="452"/>
      <c r="G46" s="342"/>
      <c r="H46" s="342"/>
      <c r="I46" s="342"/>
      <c r="J46" s="453">
        <v>12.81</v>
      </c>
      <c r="K46" s="342"/>
      <c r="L46" s="453">
        <v>20.5</v>
      </c>
      <c r="M46" s="342"/>
      <c r="N46" s="454">
        <v>250</v>
      </c>
      <c r="AE46" s="326"/>
      <c r="AF46" s="333"/>
      <c r="AJ46" s="278" t="s">
        <v>255</v>
      </c>
    </row>
    <row r="47" spans="1:36" s="389" customFormat="1" ht="15" x14ac:dyDescent="0.25">
      <c r="A47" s="448"/>
      <c r="B47" s="441"/>
      <c r="C47" s="442" t="s">
        <v>256</v>
      </c>
      <c r="D47" s="442"/>
      <c r="E47" s="442"/>
      <c r="F47" s="443"/>
      <c r="G47" s="338"/>
      <c r="H47" s="338"/>
      <c r="I47" s="338"/>
      <c r="J47" s="335"/>
      <c r="K47" s="338"/>
      <c r="L47" s="444">
        <v>20.5</v>
      </c>
      <c r="M47" s="338"/>
      <c r="N47" s="447">
        <v>250</v>
      </c>
      <c r="AE47" s="326"/>
      <c r="AF47" s="333"/>
      <c r="AI47" s="278" t="s">
        <v>256</v>
      </c>
    </row>
    <row r="48" spans="1:36" s="389" customFormat="1" ht="23.25" x14ac:dyDescent="0.25">
      <c r="A48" s="448"/>
      <c r="B48" s="441" t="s">
        <v>672</v>
      </c>
      <c r="C48" s="442" t="s">
        <v>673</v>
      </c>
      <c r="D48" s="442"/>
      <c r="E48" s="442"/>
      <c r="F48" s="443" t="s">
        <v>259</v>
      </c>
      <c r="G48" s="449">
        <v>74</v>
      </c>
      <c r="H48" s="338"/>
      <c r="I48" s="449">
        <v>74</v>
      </c>
      <c r="J48" s="335"/>
      <c r="K48" s="338"/>
      <c r="L48" s="444">
        <v>15.17</v>
      </c>
      <c r="M48" s="338"/>
      <c r="N48" s="447">
        <v>185</v>
      </c>
      <c r="AE48" s="326"/>
      <c r="AF48" s="333"/>
      <c r="AI48" s="278" t="s">
        <v>673</v>
      </c>
    </row>
    <row r="49" spans="1:38" s="389" customFormat="1" ht="23.25" x14ac:dyDescent="0.25">
      <c r="A49" s="448"/>
      <c r="B49" s="441" t="s">
        <v>674</v>
      </c>
      <c r="C49" s="442" t="s">
        <v>675</v>
      </c>
      <c r="D49" s="442"/>
      <c r="E49" s="442"/>
      <c r="F49" s="443" t="s">
        <v>259</v>
      </c>
      <c r="G49" s="449">
        <v>36</v>
      </c>
      <c r="H49" s="338"/>
      <c r="I49" s="449">
        <v>36</v>
      </c>
      <c r="J49" s="335"/>
      <c r="K49" s="338"/>
      <c r="L49" s="444">
        <v>7.38</v>
      </c>
      <c r="M49" s="338"/>
      <c r="N49" s="447">
        <v>90</v>
      </c>
      <c r="AE49" s="326"/>
      <c r="AF49" s="333"/>
      <c r="AI49" s="278" t="s">
        <v>675</v>
      </c>
    </row>
    <row r="50" spans="1:38" s="389" customFormat="1" ht="15" x14ac:dyDescent="0.25">
      <c r="A50" s="455"/>
      <c r="B50" s="456"/>
      <c r="C50" s="436" t="s">
        <v>264</v>
      </c>
      <c r="D50" s="436"/>
      <c r="E50" s="436"/>
      <c r="F50" s="437"/>
      <c r="G50" s="330"/>
      <c r="H50" s="330"/>
      <c r="I50" s="330"/>
      <c r="J50" s="360"/>
      <c r="K50" s="330"/>
      <c r="L50" s="457">
        <v>43.05</v>
      </c>
      <c r="M50" s="342"/>
      <c r="N50" s="463">
        <v>525</v>
      </c>
      <c r="AE50" s="326"/>
      <c r="AF50" s="333"/>
      <c r="AK50" s="333" t="s">
        <v>264</v>
      </c>
    </row>
    <row r="51" spans="1:38" s="389" customFormat="1" ht="34.5" x14ac:dyDescent="0.25">
      <c r="A51" s="434" t="s">
        <v>53</v>
      </c>
      <c r="B51" s="435" t="s">
        <v>676</v>
      </c>
      <c r="C51" s="436" t="s">
        <v>677</v>
      </c>
      <c r="D51" s="436"/>
      <c r="E51" s="436"/>
      <c r="F51" s="437" t="s">
        <v>678</v>
      </c>
      <c r="G51" s="330"/>
      <c r="H51" s="330"/>
      <c r="I51" s="459">
        <v>0.02</v>
      </c>
      <c r="J51" s="360"/>
      <c r="K51" s="330"/>
      <c r="L51" s="360"/>
      <c r="M51" s="330"/>
      <c r="N51" s="439"/>
      <c r="AE51" s="326"/>
      <c r="AF51" s="333" t="s">
        <v>677</v>
      </c>
      <c r="AK51" s="333"/>
    </row>
    <row r="52" spans="1:38" s="389" customFormat="1" ht="15" x14ac:dyDescent="0.25">
      <c r="A52" s="450"/>
      <c r="B52" s="460"/>
      <c r="C52" s="442" t="s">
        <v>310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61"/>
      <c r="AE52" s="326"/>
      <c r="AF52" s="333"/>
      <c r="AK52" s="333"/>
      <c r="AL52" s="278" t="s">
        <v>310</v>
      </c>
    </row>
    <row r="53" spans="1:38" s="389" customFormat="1" ht="15" x14ac:dyDescent="0.25">
      <c r="A53" s="440"/>
      <c r="B53" s="441"/>
      <c r="C53" s="293" t="s">
        <v>671</v>
      </c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336"/>
      <c r="AE53" s="326"/>
      <c r="AF53" s="333"/>
      <c r="AG53" s="278" t="s">
        <v>671</v>
      </c>
      <c r="AK53" s="333"/>
    </row>
    <row r="54" spans="1:38" s="389" customFormat="1" ht="15" x14ac:dyDescent="0.25">
      <c r="A54" s="364"/>
      <c r="B54" s="441" t="s">
        <v>236</v>
      </c>
      <c r="C54" s="442" t="s">
        <v>242</v>
      </c>
      <c r="D54" s="442"/>
      <c r="E54" s="442"/>
      <c r="F54" s="443"/>
      <c r="G54" s="338"/>
      <c r="H54" s="338"/>
      <c r="I54" s="338"/>
      <c r="J54" s="444">
        <v>165.95</v>
      </c>
      <c r="K54" s="445">
        <v>0.8</v>
      </c>
      <c r="L54" s="444">
        <v>2.66</v>
      </c>
      <c r="M54" s="446">
        <v>12.21</v>
      </c>
      <c r="N54" s="447">
        <v>32</v>
      </c>
      <c r="AE54" s="326"/>
      <c r="AF54" s="333"/>
      <c r="AH54" s="278" t="s">
        <v>242</v>
      </c>
      <c r="AK54" s="333"/>
    </row>
    <row r="55" spans="1:38" s="389" customFormat="1" ht="15" x14ac:dyDescent="0.25">
      <c r="A55" s="448"/>
      <c r="B55" s="441"/>
      <c r="C55" s="442" t="s">
        <v>248</v>
      </c>
      <c r="D55" s="442"/>
      <c r="E55" s="442"/>
      <c r="F55" s="443" t="s">
        <v>249</v>
      </c>
      <c r="G55" s="446">
        <v>12.96</v>
      </c>
      <c r="H55" s="445">
        <v>0.8</v>
      </c>
      <c r="I55" s="462">
        <v>0.20735999999999999</v>
      </c>
      <c r="J55" s="335"/>
      <c r="K55" s="338"/>
      <c r="L55" s="335"/>
      <c r="M55" s="338"/>
      <c r="N55" s="351"/>
      <c r="AE55" s="326"/>
      <c r="AF55" s="333"/>
      <c r="AI55" s="278" t="s">
        <v>248</v>
      </c>
      <c r="AK55" s="333"/>
    </row>
    <row r="56" spans="1:38" s="389" customFormat="1" ht="15" x14ac:dyDescent="0.25">
      <c r="A56" s="450"/>
      <c r="B56" s="441"/>
      <c r="C56" s="451" t="s">
        <v>255</v>
      </c>
      <c r="D56" s="451"/>
      <c r="E56" s="451"/>
      <c r="F56" s="452"/>
      <c r="G56" s="342"/>
      <c r="H56" s="342"/>
      <c r="I56" s="342"/>
      <c r="J56" s="453">
        <v>165.95</v>
      </c>
      <c r="K56" s="342"/>
      <c r="L56" s="453">
        <v>2.66</v>
      </c>
      <c r="M56" s="342"/>
      <c r="N56" s="454">
        <v>32</v>
      </c>
      <c r="AE56" s="326"/>
      <c r="AF56" s="333"/>
      <c r="AJ56" s="278" t="s">
        <v>255</v>
      </c>
      <c r="AK56" s="333"/>
    </row>
    <row r="57" spans="1:38" s="389" customFormat="1" ht="15" x14ac:dyDescent="0.25">
      <c r="A57" s="448"/>
      <c r="B57" s="441"/>
      <c r="C57" s="442" t="s">
        <v>256</v>
      </c>
      <c r="D57" s="442"/>
      <c r="E57" s="442"/>
      <c r="F57" s="443"/>
      <c r="G57" s="338"/>
      <c r="H57" s="338"/>
      <c r="I57" s="338"/>
      <c r="J57" s="335"/>
      <c r="K57" s="338"/>
      <c r="L57" s="444">
        <v>2.66</v>
      </c>
      <c r="M57" s="338"/>
      <c r="N57" s="447">
        <v>32</v>
      </c>
      <c r="AE57" s="326"/>
      <c r="AF57" s="333"/>
      <c r="AI57" s="278" t="s">
        <v>256</v>
      </c>
      <c r="AK57" s="333"/>
    </row>
    <row r="58" spans="1:38" s="389" customFormat="1" ht="23.25" x14ac:dyDescent="0.25">
      <c r="A58" s="448"/>
      <c r="B58" s="441" t="s">
        <v>672</v>
      </c>
      <c r="C58" s="442" t="s">
        <v>673</v>
      </c>
      <c r="D58" s="442"/>
      <c r="E58" s="442"/>
      <c r="F58" s="443" t="s">
        <v>259</v>
      </c>
      <c r="G58" s="449">
        <v>74</v>
      </c>
      <c r="H58" s="338"/>
      <c r="I58" s="449">
        <v>74</v>
      </c>
      <c r="J58" s="335"/>
      <c r="K58" s="338"/>
      <c r="L58" s="444">
        <v>1.97</v>
      </c>
      <c r="M58" s="338"/>
      <c r="N58" s="447">
        <v>24</v>
      </c>
      <c r="AE58" s="326"/>
      <c r="AF58" s="333"/>
      <c r="AI58" s="278" t="s">
        <v>673</v>
      </c>
      <c r="AK58" s="333"/>
    </row>
    <row r="59" spans="1:38" s="389" customFormat="1" ht="23.25" x14ac:dyDescent="0.25">
      <c r="A59" s="448"/>
      <c r="B59" s="441" t="s">
        <v>674</v>
      </c>
      <c r="C59" s="442" t="s">
        <v>675</v>
      </c>
      <c r="D59" s="442"/>
      <c r="E59" s="442"/>
      <c r="F59" s="443" t="s">
        <v>259</v>
      </c>
      <c r="G59" s="449">
        <v>36</v>
      </c>
      <c r="H59" s="338"/>
      <c r="I59" s="449">
        <v>36</v>
      </c>
      <c r="J59" s="335"/>
      <c r="K59" s="338"/>
      <c r="L59" s="444">
        <v>0.96</v>
      </c>
      <c r="M59" s="338"/>
      <c r="N59" s="447">
        <v>12</v>
      </c>
      <c r="AE59" s="326"/>
      <c r="AF59" s="333"/>
      <c r="AI59" s="278" t="s">
        <v>675</v>
      </c>
      <c r="AK59" s="333"/>
    </row>
    <row r="60" spans="1:38" s="389" customFormat="1" ht="15" x14ac:dyDescent="0.25">
      <c r="A60" s="455"/>
      <c r="B60" s="456"/>
      <c r="C60" s="436" t="s">
        <v>264</v>
      </c>
      <c r="D60" s="436"/>
      <c r="E60" s="436"/>
      <c r="F60" s="437"/>
      <c r="G60" s="330"/>
      <c r="H60" s="330"/>
      <c r="I60" s="330"/>
      <c r="J60" s="360"/>
      <c r="K60" s="330"/>
      <c r="L60" s="457">
        <v>5.59</v>
      </c>
      <c r="M60" s="342"/>
      <c r="N60" s="463">
        <v>68</v>
      </c>
      <c r="AE60" s="326"/>
      <c r="AF60" s="333"/>
      <c r="AK60" s="333" t="s">
        <v>264</v>
      </c>
    </row>
    <row r="61" spans="1:38" s="389" customFormat="1" ht="23.25" x14ac:dyDescent="0.25">
      <c r="A61" s="434" t="s">
        <v>246</v>
      </c>
      <c r="B61" s="435" t="s">
        <v>679</v>
      </c>
      <c r="C61" s="436" t="s">
        <v>680</v>
      </c>
      <c r="D61" s="436"/>
      <c r="E61" s="436"/>
      <c r="F61" s="437" t="s">
        <v>670</v>
      </c>
      <c r="G61" s="330"/>
      <c r="H61" s="330"/>
      <c r="I61" s="438">
        <v>2</v>
      </c>
      <c r="J61" s="360"/>
      <c r="K61" s="330"/>
      <c r="L61" s="360"/>
      <c r="M61" s="330"/>
      <c r="N61" s="439"/>
      <c r="AE61" s="326"/>
      <c r="AF61" s="333" t="s">
        <v>680</v>
      </c>
      <c r="AK61" s="333"/>
    </row>
    <row r="62" spans="1:38" s="389" customFormat="1" ht="15" x14ac:dyDescent="0.25">
      <c r="A62" s="440"/>
      <c r="B62" s="441"/>
      <c r="C62" s="293" t="s">
        <v>671</v>
      </c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336"/>
      <c r="AE62" s="326"/>
      <c r="AF62" s="333"/>
      <c r="AG62" s="278" t="s">
        <v>671</v>
      </c>
      <c r="AK62" s="333"/>
    </row>
    <row r="63" spans="1:38" s="389" customFormat="1" ht="15" x14ac:dyDescent="0.25">
      <c r="A63" s="364"/>
      <c r="B63" s="441" t="s">
        <v>236</v>
      </c>
      <c r="C63" s="442" t="s">
        <v>242</v>
      </c>
      <c r="D63" s="442"/>
      <c r="E63" s="442"/>
      <c r="F63" s="443"/>
      <c r="G63" s="338"/>
      <c r="H63" s="338"/>
      <c r="I63" s="338"/>
      <c r="J63" s="444">
        <v>41.49</v>
      </c>
      <c r="K63" s="445">
        <v>0.8</v>
      </c>
      <c r="L63" s="444">
        <v>66.38</v>
      </c>
      <c r="M63" s="446">
        <v>12.21</v>
      </c>
      <c r="N63" s="447">
        <v>810</v>
      </c>
      <c r="AE63" s="326"/>
      <c r="AF63" s="333"/>
      <c r="AH63" s="278" t="s">
        <v>242</v>
      </c>
      <c r="AK63" s="333"/>
    </row>
    <row r="64" spans="1:38" s="389" customFormat="1" ht="15" x14ac:dyDescent="0.25">
      <c r="A64" s="448"/>
      <c r="B64" s="441"/>
      <c r="C64" s="442" t="s">
        <v>248</v>
      </c>
      <c r="D64" s="442"/>
      <c r="E64" s="442"/>
      <c r="F64" s="443" t="s">
        <v>249</v>
      </c>
      <c r="G64" s="446">
        <v>3.24</v>
      </c>
      <c r="H64" s="445">
        <v>0.8</v>
      </c>
      <c r="I64" s="465">
        <v>5.1840000000000002</v>
      </c>
      <c r="J64" s="335"/>
      <c r="K64" s="338"/>
      <c r="L64" s="335"/>
      <c r="M64" s="338"/>
      <c r="N64" s="351"/>
      <c r="AE64" s="326"/>
      <c r="AF64" s="333"/>
      <c r="AI64" s="278" t="s">
        <v>248</v>
      </c>
      <c r="AK64" s="333"/>
    </row>
    <row r="65" spans="1:37" s="389" customFormat="1" ht="15" x14ac:dyDescent="0.25">
      <c r="A65" s="450"/>
      <c r="B65" s="441"/>
      <c r="C65" s="451" t="s">
        <v>255</v>
      </c>
      <c r="D65" s="451"/>
      <c r="E65" s="451"/>
      <c r="F65" s="452"/>
      <c r="G65" s="342"/>
      <c r="H65" s="342"/>
      <c r="I65" s="342"/>
      <c r="J65" s="453">
        <v>41.49</v>
      </c>
      <c r="K65" s="342"/>
      <c r="L65" s="453">
        <v>66.38</v>
      </c>
      <c r="M65" s="342"/>
      <c r="N65" s="454">
        <v>810</v>
      </c>
      <c r="AE65" s="326"/>
      <c r="AF65" s="333"/>
      <c r="AJ65" s="278" t="s">
        <v>255</v>
      </c>
      <c r="AK65" s="333"/>
    </row>
    <row r="66" spans="1:37" s="389" customFormat="1" ht="15" x14ac:dyDescent="0.25">
      <c r="A66" s="448"/>
      <c r="B66" s="441"/>
      <c r="C66" s="442" t="s">
        <v>256</v>
      </c>
      <c r="D66" s="442"/>
      <c r="E66" s="442"/>
      <c r="F66" s="443"/>
      <c r="G66" s="338"/>
      <c r="H66" s="338"/>
      <c r="I66" s="338"/>
      <c r="J66" s="335"/>
      <c r="K66" s="338"/>
      <c r="L66" s="444">
        <v>66.38</v>
      </c>
      <c r="M66" s="338"/>
      <c r="N66" s="447">
        <v>810</v>
      </c>
      <c r="AE66" s="326"/>
      <c r="AF66" s="333"/>
      <c r="AI66" s="278" t="s">
        <v>256</v>
      </c>
      <c r="AK66" s="333"/>
    </row>
    <row r="67" spans="1:37" s="389" customFormat="1" ht="23.25" x14ac:dyDescent="0.25">
      <c r="A67" s="448"/>
      <c r="B67" s="441" t="s">
        <v>672</v>
      </c>
      <c r="C67" s="442" t="s">
        <v>673</v>
      </c>
      <c r="D67" s="442"/>
      <c r="E67" s="442"/>
      <c r="F67" s="443" t="s">
        <v>259</v>
      </c>
      <c r="G67" s="449">
        <v>74</v>
      </c>
      <c r="H67" s="338"/>
      <c r="I67" s="449">
        <v>74</v>
      </c>
      <c r="J67" s="335"/>
      <c r="K67" s="338"/>
      <c r="L67" s="444">
        <v>49.12</v>
      </c>
      <c r="M67" s="338"/>
      <c r="N67" s="447">
        <v>599</v>
      </c>
      <c r="AE67" s="326"/>
      <c r="AF67" s="333"/>
      <c r="AI67" s="278" t="s">
        <v>673</v>
      </c>
      <c r="AK67" s="333"/>
    </row>
    <row r="68" spans="1:37" s="389" customFormat="1" ht="23.25" x14ac:dyDescent="0.25">
      <c r="A68" s="448"/>
      <c r="B68" s="441" t="s">
        <v>674</v>
      </c>
      <c r="C68" s="442" t="s">
        <v>675</v>
      </c>
      <c r="D68" s="442"/>
      <c r="E68" s="442"/>
      <c r="F68" s="443" t="s">
        <v>259</v>
      </c>
      <c r="G68" s="449">
        <v>36</v>
      </c>
      <c r="H68" s="338"/>
      <c r="I68" s="449">
        <v>36</v>
      </c>
      <c r="J68" s="335"/>
      <c r="K68" s="338"/>
      <c r="L68" s="444">
        <v>23.9</v>
      </c>
      <c r="M68" s="338"/>
      <c r="N68" s="447">
        <v>292</v>
      </c>
      <c r="AE68" s="326"/>
      <c r="AF68" s="333"/>
      <c r="AI68" s="278" t="s">
        <v>675</v>
      </c>
      <c r="AK68" s="333"/>
    </row>
    <row r="69" spans="1:37" s="389" customFormat="1" ht="15" x14ac:dyDescent="0.25">
      <c r="A69" s="455"/>
      <c r="B69" s="456"/>
      <c r="C69" s="436" t="s">
        <v>264</v>
      </c>
      <c r="D69" s="436"/>
      <c r="E69" s="436"/>
      <c r="F69" s="437"/>
      <c r="G69" s="330"/>
      <c r="H69" s="330"/>
      <c r="I69" s="330"/>
      <c r="J69" s="360"/>
      <c r="K69" s="330"/>
      <c r="L69" s="457">
        <v>139.4</v>
      </c>
      <c r="M69" s="342"/>
      <c r="N69" s="458">
        <v>1701</v>
      </c>
      <c r="AE69" s="326"/>
      <c r="AF69" s="333"/>
      <c r="AK69" s="333" t="s">
        <v>264</v>
      </c>
    </row>
    <row r="70" spans="1:37" s="389" customFormat="1" ht="34.5" x14ac:dyDescent="0.25">
      <c r="A70" s="434" t="s">
        <v>68</v>
      </c>
      <c r="B70" s="435" t="s">
        <v>681</v>
      </c>
      <c r="C70" s="436" t="s">
        <v>682</v>
      </c>
      <c r="D70" s="436"/>
      <c r="E70" s="436"/>
      <c r="F70" s="437" t="s">
        <v>683</v>
      </c>
      <c r="G70" s="330"/>
      <c r="H70" s="330"/>
      <c r="I70" s="438">
        <v>38</v>
      </c>
      <c r="J70" s="360"/>
      <c r="K70" s="330"/>
      <c r="L70" s="360"/>
      <c r="M70" s="330"/>
      <c r="N70" s="439"/>
      <c r="AE70" s="326"/>
      <c r="AF70" s="333" t="s">
        <v>682</v>
      </c>
      <c r="AK70" s="333"/>
    </row>
    <row r="71" spans="1:37" s="389" customFormat="1" ht="15" x14ac:dyDescent="0.25">
      <c r="A71" s="440"/>
      <c r="B71" s="441"/>
      <c r="C71" s="293" t="s">
        <v>671</v>
      </c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336"/>
      <c r="AE71" s="326"/>
      <c r="AF71" s="333"/>
      <c r="AG71" s="278" t="s">
        <v>671</v>
      </c>
      <c r="AK71" s="333"/>
    </row>
    <row r="72" spans="1:37" s="389" customFormat="1" ht="15" x14ac:dyDescent="0.25">
      <c r="A72" s="364"/>
      <c r="B72" s="441" t="s">
        <v>236</v>
      </c>
      <c r="C72" s="442" t="s">
        <v>242</v>
      </c>
      <c r="D72" s="442"/>
      <c r="E72" s="442"/>
      <c r="F72" s="443"/>
      <c r="G72" s="338"/>
      <c r="H72" s="338"/>
      <c r="I72" s="338"/>
      <c r="J72" s="444">
        <v>33.22</v>
      </c>
      <c r="K72" s="445">
        <v>0.8</v>
      </c>
      <c r="L72" s="339">
        <v>1009.89</v>
      </c>
      <c r="M72" s="446">
        <v>12.21</v>
      </c>
      <c r="N72" s="464">
        <v>12331</v>
      </c>
      <c r="AE72" s="326"/>
      <c r="AF72" s="333"/>
      <c r="AH72" s="278" t="s">
        <v>242</v>
      </c>
      <c r="AK72" s="333"/>
    </row>
    <row r="73" spans="1:37" s="389" customFormat="1" ht="15" x14ac:dyDescent="0.25">
      <c r="A73" s="448"/>
      <c r="B73" s="441"/>
      <c r="C73" s="442" t="s">
        <v>248</v>
      </c>
      <c r="D73" s="442"/>
      <c r="E73" s="442"/>
      <c r="F73" s="443" t="s">
        <v>249</v>
      </c>
      <c r="G73" s="445">
        <v>2.7</v>
      </c>
      <c r="H73" s="445">
        <v>0.8</v>
      </c>
      <c r="I73" s="446">
        <v>82.08</v>
      </c>
      <c r="J73" s="335"/>
      <c r="K73" s="338"/>
      <c r="L73" s="335"/>
      <c r="M73" s="338"/>
      <c r="N73" s="351"/>
      <c r="AE73" s="326"/>
      <c r="AF73" s="333"/>
      <c r="AI73" s="278" t="s">
        <v>248</v>
      </c>
      <c r="AK73" s="333"/>
    </row>
    <row r="74" spans="1:37" s="389" customFormat="1" ht="15" x14ac:dyDescent="0.25">
      <c r="A74" s="450"/>
      <c r="B74" s="441"/>
      <c r="C74" s="451" t="s">
        <v>255</v>
      </c>
      <c r="D74" s="451"/>
      <c r="E74" s="451"/>
      <c r="F74" s="452"/>
      <c r="G74" s="342"/>
      <c r="H74" s="342"/>
      <c r="I74" s="342"/>
      <c r="J74" s="453">
        <v>33.22</v>
      </c>
      <c r="K74" s="342"/>
      <c r="L74" s="343">
        <v>1009.89</v>
      </c>
      <c r="M74" s="342"/>
      <c r="N74" s="466">
        <v>12331</v>
      </c>
      <c r="AE74" s="326"/>
      <c r="AF74" s="333"/>
      <c r="AJ74" s="278" t="s">
        <v>255</v>
      </c>
      <c r="AK74" s="333"/>
    </row>
    <row r="75" spans="1:37" s="389" customFormat="1" ht="15" x14ac:dyDescent="0.25">
      <c r="A75" s="448"/>
      <c r="B75" s="441"/>
      <c r="C75" s="442" t="s">
        <v>256</v>
      </c>
      <c r="D75" s="442"/>
      <c r="E75" s="442"/>
      <c r="F75" s="443"/>
      <c r="G75" s="338"/>
      <c r="H75" s="338"/>
      <c r="I75" s="338"/>
      <c r="J75" s="335"/>
      <c r="K75" s="338"/>
      <c r="L75" s="339">
        <v>1009.89</v>
      </c>
      <c r="M75" s="338"/>
      <c r="N75" s="464">
        <v>12331</v>
      </c>
      <c r="AE75" s="326"/>
      <c r="AF75" s="333"/>
      <c r="AI75" s="278" t="s">
        <v>256</v>
      </c>
      <c r="AK75" s="333"/>
    </row>
    <row r="76" spans="1:37" s="389" customFormat="1" ht="23.25" x14ac:dyDescent="0.25">
      <c r="A76" s="448"/>
      <c r="B76" s="441" t="s">
        <v>672</v>
      </c>
      <c r="C76" s="442" t="s">
        <v>673</v>
      </c>
      <c r="D76" s="442"/>
      <c r="E76" s="442"/>
      <c r="F76" s="443" t="s">
        <v>259</v>
      </c>
      <c r="G76" s="449">
        <v>74</v>
      </c>
      <c r="H76" s="338"/>
      <c r="I76" s="449">
        <v>74</v>
      </c>
      <c r="J76" s="335"/>
      <c r="K76" s="338"/>
      <c r="L76" s="444">
        <v>747.32</v>
      </c>
      <c r="M76" s="338"/>
      <c r="N76" s="464">
        <v>9125</v>
      </c>
      <c r="AE76" s="326"/>
      <c r="AF76" s="333"/>
      <c r="AI76" s="278" t="s">
        <v>673</v>
      </c>
      <c r="AK76" s="333"/>
    </row>
    <row r="77" spans="1:37" s="389" customFormat="1" ht="23.25" x14ac:dyDescent="0.25">
      <c r="A77" s="448"/>
      <c r="B77" s="441" t="s">
        <v>674</v>
      </c>
      <c r="C77" s="442" t="s">
        <v>675</v>
      </c>
      <c r="D77" s="442"/>
      <c r="E77" s="442"/>
      <c r="F77" s="443" t="s">
        <v>259</v>
      </c>
      <c r="G77" s="449">
        <v>36</v>
      </c>
      <c r="H77" s="338"/>
      <c r="I77" s="449">
        <v>36</v>
      </c>
      <c r="J77" s="335"/>
      <c r="K77" s="338"/>
      <c r="L77" s="444">
        <v>363.56</v>
      </c>
      <c r="M77" s="338"/>
      <c r="N77" s="464">
        <v>4439</v>
      </c>
      <c r="AE77" s="326"/>
      <c r="AF77" s="333"/>
      <c r="AI77" s="278" t="s">
        <v>675</v>
      </c>
      <c r="AK77" s="333"/>
    </row>
    <row r="78" spans="1:37" s="389" customFormat="1" ht="15" x14ac:dyDescent="0.25">
      <c r="A78" s="455"/>
      <c r="B78" s="456"/>
      <c r="C78" s="436" t="s">
        <v>264</v>
      </c>
      <c r="D78" s="436"/>
      <c r="E78" s="436"/>
      <c r="F78" s="437"/>
      <c r="G78" s="330"/>
      <c r="H78" s="330"/>
      <c r="I78" s="330"/>
      <c r="J78" s="360"/>
      <c r="K78" s="330"/>
      <c r="L78" s="331">
        <v>2120.77</v>
      </c>
      <c r="M78" s="342"/>
      <c r="N78" s="458">
        <v>25895</v>
      </c>
      <c r="AE78" s="326"/>
      <c r="AF78" s="333"/>
      <c r="AK78" s="333" t="s">
        <v>264</v>
      </c>
    </row>
    <row r="79" spans="1:37" s="389" customFormat="1" ht="0" hidden="1" customHeight="1" x14ac:dyDescent="0.25">
      <c r="A79" s="467"/>
      <c r="B79" s="346"/>
      <c r="C79" s="346"/>
      <c r="D79" s="346"/>
      <c r="E79" s="346"/>
      <c r="F79" s="357"/>
      <c r="G79" s="357"/>
      <c r="H79" s="357"/>
      <c r="I79" s="357"/>
      <c r="J79" s="358"/>
      <c r="K79" s="357"/>
      <c r="L79" s="358"/>
      <c r="M79" s="338"/>
      <c r="N79" s="358"/>
      <c r="AE79" s="326"/>
      <c r="AF79" s="333"/>
      <c r="AK79" s="333"/>
    </row>
    <row r="80" spans="1:37" s="389" customFormat="1" ht="11.25" hidden="1" customHeight="1" x14ac:dyDescent="0.25">
      <c r="B80" s="468"/>
      <c r="C80" s="468"/>
      <c r="D80" s="468"/>
      <c r="E80" s="468"/>
      <c r="F80" s="468"/>
      <c r="G80" s="468"/>
      <c r="H80" s="468"/>
      <c r="I80" s="468"/>
      <c r="J80" s="468"/>
      <c r="K80" s="468"/>
      <c r="L80" s="292"/>
      <c r="M80" s="292"/>
      <c r="N80" s="292"/>
    </row>
    <row r="81" spans="1:41" s="389" customFormat="1" ht="15" x14ac:dyDescent="0.25">
      <c r="A81" s="469"/>
      <c r="B81" s="470"/>
      <c r="C81" s="436" t="s">
        <v>602</v>
      </c>
      <c r="D81" s="436"/>
      <c r="E81" s="436"/>
      <c r="F81" s="436"/>
      <c r="G81" s="436"/>
      <c r="H81" s="436"/>
      <c r="I81" s="436"/>
      <c r="J81" s="436"/>
      <c r="K81" s="436"/>
      <c r="L81" s="471"/>
      <c r="M81" s="375"/>
      <c r="N81" s="472"/>
      <c r="AM81" s="333" t="s">
        <v>602</v>
      </c>
    </row>
    <row r="82" spans="1:41" s="389" customFormat="1" ht="16.5" x14ac:dyDescent="0.3">
      <c r="A82" s="473"/>
      <c r="B82" s="441"/>
      <c r="C82" s="442" t="s">
        <v>556</v>
      </c>
      <c r="D82" s="442"/>
      <c r="E82" s="442"/>
      <c r="F82" s="442"/>
      <c r="G82" s="442"/>
      <c r="H82" s="442"/>
      <c r="I82" s="442"/>
      <c r="J82" s="442"/>
      <c r="K82" s="442"/>
      <c r="L82" s="365">
        <v>1099.43</v>
      </c>
      <c r="M82" s="376"/>
      <c r="N82" s="474">
        <v>13423</v>
      </c>
      <c r="O82" s="475"/>
      <c r="P82" s="475"/>
      <c r="Q82" s="475"/>
      <c r="AM82" s="333"/>
      <c r="AN82" s="278" t="s">
        <v>556</v>
      </c>
    </row>
    <row r="83" spans="1:41" s="389" customFormat="1" ht="16.5" x14ac:dyDescent="0.3">
      <c r="A83" s="473"/>
      <c r="B83" s="441"/>
      <c r="C83" s="442" t="s">
        <v>557</v>
      </c>
      <c r="D83" s="442"/>
      <c r="E83" s="442"/>
      <c r="F83" s="442"/>
      <c r="G83" s="442"/>
      <c r="H83" s="442"/>
      <c r="I83" s="442"/>
      <c r="J83" s="442"/>
      <c r="K83" s="442"/>
      <c r="L83" s="476"/>
      <c r="M83" s="376"/>
      <c r="N83" s="477"/>
      <c r="O83" s="475"/>
      <c r="P83" s="475"/>
      <c r="Q83" s="475"/>
      <c r="AM83" s="333"/>
      <c r="AN83" s="278" t="s">
        <v>557</v>
      </c>
    </row>
    <row r="84" spans="1:41" s="389" customFormat="1" ht="16.5" x14ac:dyDescent="0.3">
      <c r="A84" s="473"/>
      <c r="B84" s="441"/>
      <c r="C84" s="442" t="s">
        <v>558</v>
      </c>
      <c r="D84" s="442"/>
      <c r="E84" s="442"/>
      <c r="F84" s="442"/>
      <c r="G84" s="442"/>
      <c r="H84" s="442"/>
      <c r="I84" s="442"/>
      <c r="J84" s="442"/>
      <c r="K84" s="442"/>
      <c r="L84" s="365">
        <v>1099.43</v>
      </c>
      <c r="M84" s="376"/>
      <c r="N84" s="474">
        <v>13423</v>
      </c>
      <c r="O84" s="475"/>
      <c r="P84" s="475"/>
      <c r="Q84" s="475"/>
      <c r="AM84" s="333"/>
      <c r="AN84" s="278" t="s">
        <v>558</v>
      </c>
    </row>
    <row r="85" spans="1:41" s="389" customFormat="1" ht="16.5" x14ac:dyDescent="0.3">
      <c r="A85" s="473"/>
      <c r="B85" s="441"/>
      <c r="C85" s="442" t="s">
        <v>684</v>
      </c>
      <c r="D85" s="442"/>
      <c r="E85" s="442"/>
      <c r="F85" s="442"/>
      <c r="G85" s="442"/>
      <c r="H85" s="442"/>
      <c r="I85" s="442"/>
      <c r="J85" s="442"/>
      <c r="K85" s="442"/>
      <c r="L85" s="365">
        <v>2308.81</v>
      </c>
      <c r="M85" s="376"/>
      <c r="N85" s="474">
        <v>28189</v>
      </c>
      <c r="O85" s="475"/>
      <c r="P85" s="475"/>
      <c r="Q85" s="475"/>
      <c r="AM85" s="333"/>
      <c r="AN85" s="278" t="s">
        <v>684</v>
      </c>
    </row>
    <row r="86" spans="1:41" s="389" customFormat="1" ht="16.5" x14ac:dyDescent="0.3">
      <c r="A86" s="473"/>
      <c r="B86" s="441"/>
      <c r="C86" s="442" t="s">
        <v>685</v>
      </c>
      <c r="D86" s="442"/>
      <c r="E86" s="442"/>
      <c r="F86" s="442"/>
      <c r="G86" s="442"/>
      <c r="H86" s="442"/>
      <c r="I86" s="442"/>
      <c r="J86" s="442"/>
      <c r="K86" s="442"/>
      <c r="L86" s="365">
        <v>2308.81</v>
      </c>
      <c r="M86" s="376"/>
      <c r="N86" s="474">
        <v>28189</v>
      </c>
      <c r="O86" s="475"/>
      <c r="P86" s="475"/>
      <c r="Q86" s="475"/>
      <c r="AM86" s="333"/>
      <c r="AN86" s="278" t="s">
        <v>685</v>
      </c>
    </row>
    <row r="87" spans="1:41" s="389" customFormat="1" ht="16.5" x14ac:dyDescent="0.3">
      <c r="A87" s="473"/>
      <c r="B87" s="441"/>
      <c r="C87" s="442" t="s">
        <v>686</v>
      </c>
      <c r="D87" s="442"/>
      <c r="E87" s="442"/>
      <c r="F87" s="442"/>
      <c r="G87" s="442"/>
      <c r="H87" s="442"/>
      <c r="I87" s="442"/>
      <c r="J87" s="442"/>
      <c r="K87" s="442"/>
      <c r="L87" s="476"/>
      <c r="M87" s="376"/>
      <c r="N87" s="477"/>
      <c r="O87" s="475"/>
      <c r="P87" s="475"/>
      <c r="Q87" s="475"/>
      <c r="AM87" s="333"/>
      <c r="AN87" s="278" t="s">
        <v>686</v>
      </c>
    </row>
    <row r="88" spans="1:41" s="389" customFormat="1" ht="16.5" x14ac:dyDescent="0.3">
      <c r="A88" s="473"/>
      <c r="B88" s="441"/>
      <c r="C88" s="442" t="s">
        <v>687</v>
      </c>
      <c r="D88" s="442"/>
      <c r="E88" s="442"/>
      <c r="F88" s="442"/>
      <c r="G88" s="442"/>
      <c r="H88" s="442"/>
      <c r="I88" s="442"/>
      <c r="J88" s="442"/>
      <c r="K88" s="442"/>
      <c r="L88" s="365">
        <v>1099.43</v>
      </c>
      <c r="M88" s="376"/>
      <c r="N88" s="474">
        <v>13423</v>
      </c>
      <c r="O88" s="475"/>
      <c r="P88" s="475"/>
      <c r="Q88" s="475"/>
      <c r="AM88" s="333"/>
      <c r="AN88" s="278" t="s">
        <v>687</v>
      </c>
    </row>
    <row r="89" spans="1:41" s="389" customFormat="1" ht="16.5" x14ac:dyDescent="0.3">
      <c r="A89" s="473"/>
      <c r="B89" s="441"/>
      <c r="C89" s="442" t="s">
        <v>688</v>
      </c>
      <c r="D89" s="442"/>
      <c r="E89" s="442"/>
      <c r="F89" s="442"/>
      <c r="G89" s="442"/>
      <c r="H89" s="442"/>
      <c r="I89" s="442"/>
      <c r="J89" s="442"/>
      <c r="K89" s="442"/>
      <c r="L89" s="478">
        <v>813.58</v>
      </c>
      <c r="M89" s="376"/>
      <c r="N89" s="474">
        <v>9933</v>
      </c>
      <c r="O89" s="475"/>
      <c r="P89" s="475"/>
      <c r="Q89" s="475"/>
      <c r="AM89" s="333"/>
      <c r="AN89" s="278" t="s">
        <v>688</v>
      </c>
    </row>
    <row r="90" spans="1:41" s="389" customFormat="1" ht="16.5" x14ac:dyDescent="0.3">
      <c r="A90" s="473"/>
      <c r="B90" s="441"/>
      <c r="C90" s="442" t="s">
        <v>689</v>
      </c>
      <c r="D90" s="442"/>
      <c r="E90" s="442"/>
      <c r="F90" s="442"/>
      <c r="G90" s="442"/>
      <c r="H90" s="442"/>
      <c r="I90" s="442"/>
      <c r="J90" s="442"/>
      <c r="K90" s="442"/>
      <c r="L90" s="478">
        <v>395.8</v>
      </c>
      <c r="M90" s="376"/>
      <c r="N90" s="474">
        <v>4833</v>
      </c>
      <c r="O90" s="475"/>
      <c r="P90" s="475"/>
      <c r="Q90" s="475"/>
      <c r="AM90" s="333"/>
      <c r="AN90" s="278" t="s">
        <v>689</v>
      </c>
    </row>
    <row r="91" spans="1:41" s="389" customFormat="1" ht="16.5" x14ac:dyDescent="0.3">
      <c r="A91" s="473"/>
      <c r="B91" s="441"/>
      <c r="C91" s="442" t="s">
        <v>570</v>
      </c>
      <c r="D91" s="442"/>
      <c r="E91" s="442"/>
      <c r="F91" s="442"/>
      <c r="G91" s="442"/>
      <c r="H91" s="442"/>
      <c r="I91" s="442"/>
      <c r="J91" s="442"/>
      <c r="K91" s="442"/>
      <c r="L91" s="365">
        <v>1099.43</v>
      </c>
      <c r="M91" s="376"/>
      <c r="N91" s="474">
        <v>13423</v>
      </c>
      <c r="O91" s="475"/>
      <c r="P91" s="475"/>
      <c r="Q91" s="475"/>
      <c r="AM91" s="333"/>
      <c r="AN91" s="278" t="s">
        <v>570</v>
      </c>
    </row>
    <row r="92" spans="1:41" s="389" customFormat="1" ht="16.5" x14ac:dyDescent="0.3">
      <c r="A92" s="473"/>
      <c r="B92" s="441"/>
      <c r="C92" s="442" t="s">
        <v>571</v>
      </c>
      <c r="D92" s="442"/>
      <c r="E92" s="442"/>
      <c r="F92" s="442"/>
      <c r="G92" s="442"/>
      <c r="H92" s="442"/>
      <c r="I92" s="442"/>
      <c r="J92" s="442"/>
      <c r="K92" s="442"/>
      <c r="L92" s="478">
        <v>813.58</v>
      </c>
      <c r="M92" s="376"/>
      <c r="N92" s="474">
        <v>9933</v>
      </c>
      <c r="O92" s="475"/>
      <c r="P92" s="475"/>
      <c r="Q92" s="475"/>
      <c r="AM92" s="333"/>
      <c r="AN92" s="278" t="s">
        <v>571</v>
      </c>
    </row>
    <row r="93" spans="1:41" s="389" customFormat="1" ht="16.5" x14ac:dyDescent="0.3">
      <c r="A93" s="473"/>
      <c r="B93" s="441"/>
      <c r="C93" s="442" t="s">
        <v>572</v>
      </c>
      <c r="D93" s="442"/>
      <c r="E93" s="442"/>
      <c r="F93" s="442"/>
      <c r="G93" s="442"/>
      <c r="H93" s="442"/>
      <c r="I93" s="442"/>
      <c r="J93" s="442"/>
      <c r="K93" s="442"/>
      <c r="L93" s="478">
        <v>395.8</v>
      </c>
      <c r="M93" s="376"/>
      <c r="N93" s="474">
        <v>4833</v>
      </c>
      <c r="O93" s="475"/>
      <c r="P93" s="475"/>
      <c r="Q93" s="475"/>
      <c r="AM93" s="333"/>
      <c r="AN93" s="278" t="s">
        <v>572</v>
      </c>
    </row>
    <row r="94" spans="1:41" s="389" customFormat="1" ht="16.5" x14ac:dyDescent="0.3">
      <c r="A94" s="473"/>
      <c r="B94" s="479"/>
      <c r="C94" s="480" t="s">
        <v>603</v>
      </c>
      <c r="D94" s="480"/>
      <c r="E94" s="480"/>
      <c r="F94" s="480"/>
      <c r="G94" s="480"/>
      <c r="H94" s="480"/>
      <c r="I94" s="480"/>
      <c r="J94" s="480"/>
      <c r="K94" s="480"/>
      <c r="L94" s="369">
        <v>2308.81</v>
      </c>
      <c r="M94" s="377"/>
      <c r="N94" s="378">
        <v>28189</v>
      </c>
      <c r="O94" s="475"/>
      <c r="P94" s="475"/>
      <c r="Q94" s="475"/>
      <c r="AM94" s="333"/>
      <c r="AO94" s="333" t="s">
        <v>603</v>
      </c>
    </row>
    <row r="95" spans="1:41" s="389" customFormat="1" ht="1.5" customHeight="1" x14ac:dyDescent="0.25">
      <c r="B95" s="358"/>
      <c r="C95" s="346"/>
      <c r="D95" s="346"/>
      <c r="E95" s="346"/>
      <c r="F95" s="346"/>
      <c r="G95" s="346"/>
      <c r="H95" s="346"/>
      <c r="I95" s="346"/>
      <c r="J95" s="346"/>
      <c r="K95" s="346"/>
      <c r="L95" s="369"/>
      <c r="M95" s="370"/>
      <c r="N95" s="481"/>
    </row>
    <row r="96" spans="1:41" s="389" customFormat="1" ht="26.25" customHeight="1" x14ac:dyDescent="0.25">
      <c r="A96" s="482"/>
      <c r="B96" s="380"/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</row>
    <row r="97" spans="1:41" s="272" customFormat="1" ht="12.75" customHeight="1" x14ac:dyDescent="0.25">
      <c r="A97" s="381" t="s">
        <v>604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Y97" s="274"/>
      <c r="Z97" s="274"/>
      <c r="AA97" s="274"/>
      <c r="AB97" s="274"/>
      <c r="AC97" s="274"/>
      <c r="AD97" s="274"/>
      <c r="AE97" s="274"/>
      <c r="AF97" s="274"/>
      <c r="AG97" s="274"/>
      <c r="AH97" s="274"/>
      <c r="AI97" s="274"/>
      <c r="AJ97" s="274"/>
      <c r="AK97" s="274"/>
      <c r="AL97" s="274"/>
      <c r="AM97" s="274"/>
      <c r="AN97" s="274"/>
      <c r="AO97" s="274"/>
    </row>
    <row r="98" spans="1:41" s="272" customFormat="1" ht="13.5" customHeight="1" x14ac:dyDescent="0.25">
      <c r="A98" s="383" t="s">
        <v>605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</row>
    <row r="99" spans="1:41" s="272" customFormat="1" ht="13.5" customHeight="1" x14ac:dyDescent="0.2">
      <c r="A99" s="384"/>
      <c r="B99" s="385"/>
      <c r="C99" s="386"/>
      <c r="D99" s="384"/>
      <c r="E99" s="387"/>
      <c r="F99" s="387"/>
      <c r="G99" s="387"/>
      <c r="H99" s="387"/>
      <c r="I99" s="387"/>
      <c r="J99" s="387"/>
      <c r="K99" s="387"/>
      <c r="L99" s="388"/>
      <c r="M99" s="388"/>
      <c r="Y99" s="274"/>
      <c r="Z99" s="274"/>
      <c r="AA99" s="274"/>
      <c r="AB99" s="274"/>
      <c r="AC99" s="274"/>
      <c r="AD99" s="274"/>
      <c r="AE99" s="274"/>
      <c r="AF99" s="274"/>
      <c r="AG99" s="274"/>
      <c r="AH99" s="274"/>
      <c r="AI99" s="274"/>
      <c r="AJ99" s="274"/>
      <c r="AK99" s="274"/>
      <c r="AL99" s="274"/>
      <c r="AM99" s="274"/>
      <c r="AN99" s="274"/>
      <c r="AO99" s="274"/>
    </row>
    <row r="100" spans="1:41" s="272" customFormat="1" ht="21" customHeight="1" x14ac:dyDescent="0.25">
      <c r="A100" s="381" t="s">
        <v>606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Y100" s="274"/>
      <c r="Z100" s="274"/>
      <c r="AA100" s="274"/>
      <c r="AB100" s="274"/>
      <c r="AC100" s="274"/>
      <c r="AD100" s="274"/>
      <c r="AE100" s="274"/>
      <c r="AF100" s="274"/>
      <c r="AG100" s="274"/>
      <c r="AH100" s="274"/>
      <c r="AI100" s="274"/>
      <c r="AJ100" s="274"/>
      <c r="AK100" s="274"/>
      <c r="AL100" s="274"/>
      <c r="AM100" s="274"/>
      <c r="AN100" s="274"/>
      <c r="AO100" s="274"/>
    </row>
    <row r="101" spans="1:41" s="389" customFormat="1" ht="21" customHeight="1" x14ac:dyDescent="0.25">
      <c r="A101" s="383" t="s">
        <v>605</v>
      </c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</row>
    <row r="102" spans="1:41" s="389" customFormat="1" ht="15" x14ac:dyDescent="0.25">
      <c r="B102" s="390"/>
      <c r="D102" s="390"/>
      <c r="F102" s="390"/>
    </row>
  </sheetData>
  <mergeCells count="88">
    <mergeCell ref="C93:K93"/>
    <mergeCell ref="C94:K94"/>
    <mergeCell ref="A97:M97"/>
    <mergeCell ref="A98:M98"/>
    <mergeCell ref="A100:M100"/>
    <mergeCell ref="A101:M101"/>
    <mergeCell ref="C87:K87"/>
    <mergeCell ref="C88:K88"/>
    <mergeCell ref="C89:K89"/>
    <mergeCell ref="C90:K90"/>
    <mergeCell ref="C91:K91"/>
    <mergeCell ref="C92:K92"/>
    <mergeCell ref="C81:K81"/>
    <mergeCell ref="C82:K82"/>
    <mergeCell ref="C83:K83"/>
    <mergeCell ref="C84:K84"/>
    <mergeCell ref="C85:K85"/>
    <mergeCell ref="C86:K86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E72"/>
    <mergeCell ref="C61:E61"/>
    <mergeCell ref="C62:N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N52"/>
    <mergeCell ref="C53:N53"/>
    <mergeCell ref="C54:E54"/>
    <mergeCell ref="C43:N43"/>
    <mergeCell ref="C44:E44"/>
    <mergeCell ref="C45:E45"/>
    <mergeCell ref="C46:E46"/>
    <mergeCell ref="C47:E47"/>
    <mergeCell ref="C48:E48"/>
    <mergeCell ref="J37:L38"/>
    <mergeCell ref="M37:M39"/>
    <mergeCell ref="N37:N39"/>
    <mergeCell ref="C40:E40"/>
    <mergeCell ref="A41:N41"/>
    <mergeCell ref="C42:E42"/>
    <mergeCell ref="B25:F25"/>
    <mergeCell ref="B26:F26"/>
    <mergeCell ref="L33:M33"/>
    <mergeCell ref="L34:M34"/>
    <mergeCell ref="L35:M35"/>
    <mergeCell ref="A37:A39"/>
    <mergeCell ref="B37:B39"/>
    <mergeCell ref="C37:E39"/>
    <mergeCell ref="F37:F39"/>
    <mergeCell ref="G37:I38"/>
    <mergeCell ref="A16:N16"/>
    <mergeCell ref="A18:N18"/>
    <mergeCell ref="A19:N19"/>
    <mergeCell ref="A20:N20"/>
    <mergeCell ref="A22:N22"/>
    <mergeCell ref="A23:N23"/>
    <mergeCell ref="A7:D7"/>
    <mergeCell ref="J7:L7"/>
    <mergeCell ref="C8:D8"/>
    <mergeCell ref="M8:N8"/>
    <mergeCell ref="D11:N11"/>
    <mergeCell ref="A15:N15"/>
    <mergeCell ref="A4:C4"/>
    <mergeCell ref="K4:N4"/>
    <mergeCell ref="A5:D5"/>
    <mergeCell ref="J5:N5"/>
    <mergeCell ref="A6:D6"/>
    <mergeCell ref="J6:N6"/>
  </mergeCells>
  <pageMargins left="0.7" right="0.7" top="0.75" bottom="0.75" header="0.3" footer="0.3"/>
  <pageSetup paperSize="9" scale="5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3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x14ac:dyDescent="0.2"/>
  <cols>
    <col min="1" max="1" width="8.85546875" style="391" customWidth="1"/>
    <col min="2" max="2" width="20.140625" style="268" customWidth="1"/>
    <col min="3" max="4" width="10.42578125" style="268" customWidth="1"/>
    <col min="5" max="5" width="13.28515625" style="268" customWidth="1"/>
    <col min="6" max="6" width="8.5703125" style="268" customWidth="1"/>
    <col min="7" max="7" width="7.85546875" style="268" customWidth="1"/>
    <col min="8" max="8" width="8.42578125" style="268" customWidth="1"/>
    <col min="9" max="9" width="12" style="268" customWidth="1"/>
    <col min="10" max="10" width="12.28515625" style="268" customWidth="1"/>
    <col min="11" max="11" width="8.5703125" style="268" customWidth="1"/>
    <col min="12" max="12" width="12" style="268" customWidth="1"/>
    <col min="13" max="13" width="7.85546875" style="268" customWidth="1"/>
    <col min="14" max="14" width="13.28515625" style="268" customWidth="1"/>
    <col min="15" max="15" width="1.140625" style="268" hidden="1" customWidth="1"/>
    <col min="16" max="16" width="73.85546875" style="268" hidden="1" customWidth="1"/>
    <col min="17" max="17" width="83.42578125" style="268" hidden="1" customWidth="1"/>
    <col min="18" max="24" width="9.140625" style="268"/>
    <col min="25" max="25" width="49.85546875" style="278" hidden="1" customWidth="1"/>
    <col min="26" max="26" width="54" style="278" hidden="1" customWidth="1"/>
    <col min="27" max="27" width="114.5703125" style="278" hidden="1" customWidth="1"/>
    <col min="28" max="31" width="154" style="278" hidden="1" customWidth="1"/>
    <col min="32" max="32" width="34.140625" style="278" hidden="1" customWidth="1"/>
    <col min="33" max="33" width="125" style="278" hidden="1" customWidth="1"/>
    <col min="34" max="37" width="34.140625" style="278" hidden="1" customWidth="1"/>
    <col min="38" max="38" width="125" style="278" hidden="1" customWidth="1"/>
    <col min="39" max="41" width="91.85546875" style="278" hidden="1" customWidth="1"/>
    <col min="42" max="16384" width="9.140625" style="268"/>
  </cols>
  <sheetData>
    <row r="1" spans="1:28" s="389" customFormat="1" ht="15" x14ac:dyDescent="0.25"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2" t="s">
        <v>187</v>
      </c>
    </row>
    <row r="2" spans="1:28" s="389" customFormat="1" ht="11.25" customHeight="1" x14ac:dyDescent="0.25"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2" t="s">
        <v>188</v>
      </c>
    </row>
    <row r="3" spans="1:28" s="389" customFormat="1" ht="8.25" customHeight="1" x14ac:dyDescent="0.25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2"/>
    </row>
    <row r="4" spans="1:28" s="389" customFormat="1" ht="14.25" customHeight="1" x14ac:dyDescent="0.25">
      <c r="A4" s="270" t="s">
        <v>130</v>
      </c>
      <c r="B4" s="270"/>
      <c r="C4" s="270"/>
      <c r="D4" s="271"/>
      <c r="E4" s="272"/>
      <c r="F4" s="272"/>
      <c r="G4" s="272"/>
      <c r="H4" s="272"/>
      <c r="I4" s="272"/>
      <c r="J4" s="272"/>
      <c r="K4" s="270" t="s">
        <v>47</v>
      </c>
      <c r="L4" s="270"/>
      <c r="M4" s="270"/>
      <c r="N4" s="270"/>
    </row>
    <row r="5" spans="1:28" s="389" customFormat="1" ht="12" customHeight="1" x14ac:dyDescent="0.25">
      <c r="A5" s="273"/>
      <c r="B5" s="273"/>
      <c r="C5" s="273"/>
      <c r="D5" s="273"/>
      <c r="E5" s="274"/>
      <c r="F5" s="272"/>
      <c r="G5" s="272"/>
      <c r="H5" s="272"/>
      <c r="I5" s="272"/>
      <c r="J5" s="275" t="s">
        <v>157</v>
      </c>
      <c r="K5" s="275"/>
      <c r="L5" s="275"/>
      <c r="M5" s="275"/>
      <c r="N5" s="275"/>
    </row>
    <row r="6" spans="1:28" s="389" customFormat="1" ht="15" customHeight="1" x14ac:dyDescent="0.25">
      <c r="A6" s="276"/>
      <c r="B6" s="276"/>
      <c r="C6" s="276"/>
      <c r="D6" s="276"/>
      <c r="E6" s="272"/>
      <c r="F6" s="272"/>
      <c r="G6" s="272"/>
      <c r="H6" s="272"/>
      <c r="I6" s="272"/>
      <c r="J6" s="277" t="s">
        <v>158</v>
      </c>
      <c r="K6" s="277"/>
      <c r="L6" s="277"/>
      <c r="M6" s="277"/>
      <c r="N6" s="277"/>
      <c r="Y6" s="278" t="s">
        <v>189</v>
      </c>
      <c r="Z6" s="278" t="s">
        <v>189</v>
      </c>
    </row>
    <row r="7" spans="1:28" s="389" customFormat="1" ht="17.25" customHeight="1" x14ac:dyDescent="0.25">
      <c r="A7" s="276"/>
      <c r="B7" s="276"/>
      <c r="C7" s="276"/>
      <c r="D7" s="276"/>
      <c r="E7" s="272"/>
      <c r="F7" s="272"/>
      <c r="G7" s="272"/>
      <c r="H7" s="272"/>
      <c r="I7" s="272"/>
      <c r="J7" s="277"/>
      <c r="K7" s="279"/>
      <c r="L7" s="279"/>
      <c r="M7" s="280"/>
      <c r="N7" s="280"/>
    </row>
    <row r="8" spans="1:28" s="389" customFormat="1" ht="16.5" customHeight="1" x14ac:dyDescent="0.25">
      <c r="A8" s="281"/>
      <c r="B8" s="282"/>
      <c r="C8" s="283"/>
      <c r="D8" s="284"/>
      <c r="E8" s="272"/>
      <c r="F8" s="272"/>
      <c r="G8" s="272"/>
      <c r="H8" s="272"/>
      <c r="I8" s="272"/>
      <c r="J8" s="285"/>
      <c r="K8" s="285"/>
      <c r="L8" s="285"/>
      <c r="M8" s="286" t="s">
        <v>159</v>
      </c>
      <c r="N8" s="286"/>
    </row>
    <row r="9" spans="1:28" s="389" customFormat="1" ht="15.75" customHeight="1" x14ac:dyDescent="0.25">
      <c r="A9" s="272" t="s">
        <v>190</v>
      </c>
      <c r="B9" s="287"/>
      <c r="C9" s="287"/>
      <c r="D9" s="287"/>
      <c r="E9" s="272"/>
      <c r="F9" s="272"/>
      <c r="G9" s="272"/>
      <c r="H9" s="272"/>
      <c r="I9" s="272"/>
      <c r="J9" s="288"/>
      <c r="K9" s="288"/>
      <c r="L9" s="271"/>
      <c r="M9" s="271"/>
      <c r="N9" s="289" t="s">
        <v>184</v>
      </c>
    </row>
    <row r="10" spans="1:28" s="389" customFormat="1" ht="15.75" customHeight="1" x14ac:dyDescent="0.25">
      <c r="A10" s="393"/>
      <c r="B10" s="393"/>
      <c r="C10" s="393"/>
      <c r="D10" s="393"/>
      <c r="E10" s="393"/>
      <c r="F10" s="394"/>
      <c r="G10" s="393"/>
      <c r="H10" s="393"/>
      <c r="I10" s="393"/>
      <c r="J10" s="288"/>
      <c r="K10" s="288"/>
      <c r="L10" s="271"/>
      <c r="M10" s="271"/>
      <c r="N10" s="289"/>
    </row>
    <row r="11" spans="1:28" s="389" customFormat="1" ht="45.75" x14ac:dyDescent="0.25">
      <c r="A11" s="395" t="s">
        <v>191</v>
      </c>
      <c r="B11" s="396"/>
      <c r="C11" s="393"/>
      <c r="D11" s="397" t="s">
        <v>192</v>
      </c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AA11" s="274" t="s">
        <v>192</v>
      </c>
    </row>
    <row r="12" spans="1:28" s="389" customFormat="1" ht="14.25" customHeight="1" x14ac:dyDescent="0.25">
      <c r="A12" s="395" t="s">
        <v>193</v>
      </c>
      <c r="B12" s="396"/>
      <c r="C12" s="393"/>
      <c r="D12" s="398" t="s">
        <v>661</v>
      </c>
      <c r="E12" s="398"/>
      <c r="F12" s="398"/>
      <c r="G12" s="398"/>
      <c r="H12" s="398"/>
      <c r="I12" s="398"/>
      <c r="J12" s="398"/>
      <c r="K12" s="398"/>
      <c r="L12" s="398"/>
      <c r="M12" s="398"/>
      <c r="N12" s="398"/>
    </row>
    <row r="13" spans="1:28" s="389" customFormat="1" ht="2.25" customHeight="1" x14ac:dyDescent="0.25">
      <c r="A13" s="395"/>
      <c r="B13" s="396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</row>
    <row r="14" spans="1:28" s="389" customFormat="1" ht="8.25" customHeight="1" x14ac:dyDescent="0.25">
      <c r="A14" s="399"/>
      <c r="B14" s="393"/>
      <c r="C14" s="393"/>
      <c r="D14" s="393"/>
      <c r="E14" s="393"/>
      <c r="F14" s="396"/>
      <c r="G14" s="396"/>
      <c r="H14" s="396"/>
      <c r="I14" s="396"/>
      <c r="J14" s="396"/>
      <c r="K14" s="396"/>
      <c r="L14" s="396"/>
      <c r="M14" s="396"/>
      <c r="N14" s="396"/>
    </row>
    <row r="15" spans="1:28" s="389" customFormat="1" ht="34.5" x14ac:dyDescent="0.25">
      <c r="A15" s="400" t="s">
        <v>131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AB15" s="274" t="s">
        <v>131</v>
      </c>
    </row>
    <row r="16" spans="1:28" s="389" customFormat="1" ht="15" x14ac:dyDescent="0.25">
      <c r="A16" s="401" t="s">
        <v>196</v>
      </c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</row>
    <row r="17" spans="1:30" s="389" customFormat="1" ht="8.25" customHeight="1" x14ac:dyDescent="0.25">
      <c r="A17" s="402"/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</row>
    <row r="18" spans="1:30" s="389" customFormat="1" ht="15" x14ac:dyDescent="0.25">
      <c r="A18" s="400"/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AC18" s="274" t="s">
        <v>189</v>
      </c>
    </row>
    <row r="19" spans="1:30" s="389" customFormat="1" ht="15" x14ac:dyDescent="0.25">
      <c r="A19" s="401" t="s">
        <v>197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</row>
    <row r="20" spans="1:30" s="389" customFormat="1" ht="24" customHeight="1" x14ac:dyDescent="0.25">
      <c r="A20" s="403" t="s">
        <v>707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  <c r="N20" s="403"/>
    </row>
    <row r="21" spans="1:30" s="389" customFormat="1" ht="8.25" customHeight="1" x14ac:dyDescent="0.25">
      <c r="A21" s="404"/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</row>
    <row r="22" spans="1:30" s="389" customFormat="1" ht="15" x14ac:dyDescent="0.25">
      <c r="A22" s="405" t="s">
        <v>141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AD22" s="274" t="s">
        <v>141</v>
      </c>
    </row>
    <row r="23" spans="1:30" s="389" customFormat="1" ht="13.5" customHeight="1" x14ac:dyDescent="0.25">
      <c r="A23" s="401" t="s">
        <v>663</v>
      </c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401"/>
      <c r="N23" s="401"/>
    </row>
    <row r="24" spans="1:30" s="389" customFormat="1" ht="15" customHeight="1" x14ac:dyDescent="0.25">
      <c r="A24" s="393" t="s">
        <v>201</v>
      </c>
      <c r="B24" s="406" t="s">
        <v>202</v>
      </c>
      <c r="C24" s="391" t="s">
        <v>203</v>
      </c>
      <c r="D24" s="391"/>
      <c r="E24" s="391"/>
      <c r="F24" s="407"/>
      <c r="G24" s="407"/>
      <c r="H24" s="407"/>
      <c r="I24" s="407"/>
      <c r="J24" s="407"/>
      <c r="K24" s="407"/>
      <c r="L24" s="407"/>
      <c r="M24" s="407"/>
      <c r="N24" s="407"/>
    </row>
    <row r="25" spans="1:30" s="389" customFormat="1" ht="18" customHeight="1" x14ac:dyDescent="0.25">
      <c r="A25" s="393" t="s">
        <v>204</v>
      </c>
      <c r="B25" s="408" t="s">
        <v>205</v>
      </c>
      <c r="C25" s="408"/>
      <c r="D25" s="408"/>
      <c r="E25" s="408"/>
      <c r="F25" s="408"/>
      <c r="G25" s="407"/>
      <c r="H25" s="407"/>
      <c r="I25" s="407"/>
      <c r="J25" s="407"/>
      <c r="K25" s="407"/>
      <c r="L25" s="407"/>
      <c r="M25" s="407"/>
      <c r="N25" s="407"/>
    </row>
    <row r="26" spans="1:30" s="389" customFormat="1" ht="15" x14ac:dyDescent="0.25">
      <c r="A26" s="393"/>
      <c r="B26" s="409" t="s">
        <v>206</v>
      </c>
      <c r="C26" s="409"/>
      <c r="D26" s="409"/>
      <c r="E26" s="409"/>
      <c r="F26" s="409"/>
      <c r="G26" s="410"/>
      <c r="H26" s="410"/>
      <c r="I26" s="410"/>
      <c r="J26" s="410"/>
      <c r="K26" s="410"/>
      <c r="L26" s="410"/>
      <c r="M26" s="411"/>
      <c r="N26" s="410"/>
    </row>
    <row r="27" spans="1:30" s="389" customFormat="1" ht="9.75" customHeight="1" x14ac:dyDescent="0.25">
      <c r="A27" s="393"/>
      <c r="B27" s="393"/>
      <c r="C27" s="393"/>
      <c r="D27" s="412"/>
      <c r="E27" s="412"/>
      <c r="F27" s="412"/>
      <c r="G27" s="412"/>
      <c r="H27" s="412"/>
      <c r="I27" s="412"/>
      <c r="J27" s="412"/>
      <c r="K27" s="412"/>
      <c r="L27" s="412"/>
      <c r="M27" s="410"/>
      <c r="N27" s="410"/>
    </row>
    <row r="28" spans="1:30" s="389" customFormat="1" ht="15" x14ac:dyDescent="0.25">
      <c r="A28" s="413" t="s">
        <v>207</v>
      </c>
      <c r="B28" s="393"/>
      <c r="C28" s="393"/>
      <c r="D28" s="414" t="s">
        <v>208</v>
      </c>
      <c r="E28" s="415"/>
      <c r="F28" s="416"/>
      <c r="G28" s="417"/>
      <c r="H28" s="417"/>
      <c r="I28" s="417"/>
      <c r="J28" s="417"/>
      <c r="K28" s="417"/>
      <c r="L28" s="417"/>
      <c r="M28" s="417"/>
      <c r="N28" s="417"/>
    </row>
    <row r="29" spans="1:30" s="389" customFormat="1" ht="9.75" customHeight="1" x14ac:dyDescent="0.25">
      <c r="A29" s="393"/>
      <c r="B29" s="272"/>
      <c r="C29" s="272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</row>
    <row r="30" spans="1:30" s="389" customFormat="1" ht="12.75" customHeight="1" x14ac:dyDescent="0.25">
      <c r="A30" s="413" t="s">
        <v>209</v>
      </c>
      <c r="B30" s="272"/>
      <c r="C30" s="419">
        <v>28.19</v>
      </c>
      <c r="D30" s="311" t="s">
        <v>704</v>
      </c>
      <c r="E30" s="420" t="s">
        <v>211</v>
      </c>
      <c r="G30" s="272"/>
      <c r="H30" s="272"/>
      <c r="I30" s="272"/>
      <c r="J30" s="272"/>
      <c r="K30" s="272"/>
      <c r="L30" s="421"/>
      <c r="M30" s="421"/>
      <c r="N30" s="272"/>
    </row>
    <row r="31" spans="1:30" s="389" customFormat="1" ht="12.75" customHeight="1" x14ac:dyDescent="0.25">
      <c r="A31" s="393"/>
      <c r="B31" s="422" t="s">
        <v>212</v>
      </c>
      <c r="C31" s="423"/>
      <c r="D31" s="314"/>
      <c r="E31" s="420"/>
      <c r="G31" s="272"/>
    </row>
    <row r="32" spans="1:30" s="389" customFormat="1" ht="12.75" customHeight="1" x14ac:dyDescent="0.25">
      <c r="A32" s="393"/>
      <c r="B32" s="288" t="s">
        <v>10</v>
      </c>
      <c r="C32" s="419">
        <v>0</v>
      </c>
      <c r="D32" s="311" t="s">
        <v>220</v>
      </c>
      <c r="E32" s="420" t="s">
        <v>211</v>
      </c>
      <c r="G32" s="272" t="s">
        <v>214</v>
      </c>
      <c r="I32" s="272"/>
      <c r="J32" s="272"/>
      <c r="K32" s="272"/>
      <c r="L32" s="419">
        <v>13.42</v>
      </c>
      <c r="M32" s="424" t="s">
        <v>705</v>
      </c>
      <c r="N32" s="420" t="s">
        <v>211</v>
      </c>
    </row>
    <row r="33" spans="1:36" s="389" customFormat="1" ht="12.75" customHeight="1" x14ac:dyDescent="0.25">
      <c r="A33" s="393"/>
      <c r="B33" s="288" t="s">
        <v>11</v>
      </c>
      <c r="C33" s="419">
        <v>0</v>
      </c>
      <c r="D33" s="315" t="s">
        <v>220</v>
      </c>
      <c r="E33" s="420" t="s">
        <v>211</v>
      </c>
      <c r="G33" s="272" t="s">
        <v>217</v>
      </c>
      <c r="I33" s="272"/>
      <c r="J33" s="272"/>
      <c r="K33" s="272"/>
      <c r="L33" s="425">
        <v>89.07</v>
      </c>
      <c r="M33" s="425"/>
      <c r="N33" s="420" t="s">
        <v>218</v>
      </c>
    </row>
    <row r="34" spans="1:36" s="389" customFormat="1" ht="12.75" customHeight="1" x14ac:dyDescent="0.25">
      <c r="A34" s="393"/>
      <c r="B34" s="288" t="s">
        <v>219</v>
      </c>
      <c r="C34" s="419">
        <v>0</v>
      </c>
      <c r="D34" s="315" t="s">
        <v>220</v>
      </c>
      <c r="E34" s="420" t="s">
        <v>211</v>
      </c>
      <c r="G34" s="272" t="s">
        <v>221</v>
      </c>
      <c r="I34" s="272"/>
      <c r="J34" s="272"/>
      <c r="K34" s="272"/>
      <c r="L34" s="425"/>
      <c r="M34" s="425"/>
      <c r="N34" s="420" t="s">
        <v>218</v>
      </c>
    </row>
    <row r="35" spans="1:36" s="389" customFormat="1" ht="12.75" customHeight="1" x14ac:dyDescent="0.25">
      <c r="A35" s="393"/>
      <c r="B35" s="288" t="s">
        <v>222</v>
      </c>
      <c r="C35" s="419">
        <v>28.19</v>
      </c>
      <c r="D35" s="311" t="s">
        <v>704</v>
      </c>
      <c r="E35" s="420" t="s">
        <v>211</v>
      </c>
      <c r="G35" s="272" t="s">
        <v>223</v>
      </c>
      <c r="H35" s="272"/>
      <c r="I35" s="272"/>
      <c r="J35" s="272"/>
      <c r="K35" s="272"/>
      <c r="L35" s="426" t="s">
        <v>666</v>
      </c>
      <c r="M35" s="426"/>
      <c r="N35" s="272"/>
    </row>
    <row r="36" spans="1:36" s="389" customFormat="1" ht="9.75" customHeight="1" x14ac:dyDescent="0.25">
      <c r="A36" s="427"/>
    </row>
    <row r="37" spans="1:36" s="389" customFormat="1" ht="36" customHeight="1" x14ac:dyDescent="0.25">
      <c r="A37" s="428" t="s">
        <v>224</v>
      </c>
      <c r="B37" s="319" t="s">
        <v>143</v>
      </c>
      <c r="C37" s="319" t="s">
        <v>225</v>
      </c>
      <c r="D37" s="319"/>
      <c r="E37" s="319"/>
      <c r="F37" s="319" t="s">
        <v>226</v>
      </c>
      <c r="G37" s="319" t="s">
        <v>227</v>
      </c>
      <c r="H37" s="319"/>
      <c r="I37" s="319"/>
      <c r="J37" s="319" t="s">
        <v>228</v>
      </c>
      <c r="K37" s="319"/>
      <c r="L37" s="319"/>
      <c r="M37" s="319" t="s">
        <v>229</v>
      </c>
      <c r="N37" s="319" t="s">
        <v>230</v>
      </c>
    </row>
    <row r="38" spans="1:36" s="389" customFormat="1" ht="11.25" customHeight="1" x14ac:dyDescent="0.25">
      <c r="A38" s="428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36" s="389" customFormat="1" ht="34.5" customHeight="1" x14ac:dyDescent="0.25">
      <c r="A39" s="428"/>
      <c r="B39" s="319"/>
      <c r="C39" s="319"/>
      <c r="D39" s="319"/>
      <c r="E39" s="319"/>
      <c r="F39" s="319"/>
      <c r="G39" s="320" t="s">
        <v>231</v>
      </c>
      <c r="H39" s="320" t="s">
        <v>232</v>
      </c>
      <c r="I39" s="320" t="s">
        <v>233</v>
      </c>
      <c r="J39" s="320" t="s">
        <v>231</v>
      </c>
      <c r="K39" s="320" t="s">
        <v>232</v>
      </c>
      <c r="L39" s="320" t="s">
        <v>234</v>
      </c>
      <c r="M39" s="319"/>
      <c r="N39" s="319"/>
    </row>
    <row r="40" spans="1:36" s="389" customFormat="1" ht="15" x14ac:dyDescent="0.25">
      <c r="A40" s="429">
        <v>1</v>
      </c>
      <c r="B40" s="321">
        <v>2</v>
      </c>
      <c r="C40" s="322">
        <v>3</v>
      </c>
      <c r="D40" s="322"/>
      <c r="E40" s="322"/>
      <c r="F40" s="321">
        <v>4</v>
      </c>
      <c r="G40" s="321">
        <v>5</v>
      </c>
      <c r="H40" s="321">
        <v>6</v>
      </c>
      <c r="I40" s="321">
        <v>7</v>
      </c>
      <c r="J40" s="321">
        <v>8</v>
      </c>
      <c r="K40" s="321">
        <v>9</v>
      </c>
      <c r="L40" s="321">
        <v>10</v>
      </c>
      <c r="M40" s="321">
        <v>11</v>
      </c>
      <c r="N40" s="321">
        <v>12</v>
      </c>
      <c r="O40" s="430"/>
      <c r="P40" s="430"/>
      <c r="Q40" s="430"/>
    </row>
    <row r="41" spans="1:36" s="389" customFormat="1" ht="15" x14ac:dyDescent="0.25">
      <c r="A41" s="431" t="s">
        <v>708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3"/>
      <c r="AE41" s="326" t="s">
        <v>708</v>
      </c>
    </row>
    <row r="42" spans="1:36" s="389" customFormat="1" ht="23.25" x14ac:dyDescent="0.25">
      <c r="A42" s="434" t="s">
        <v>236</v>
      </c>
      <c r="B42" s="435" t="s">
        <v>668</v>
      </c>
      <c r="C42" s="436" t="s">
        <v>669</v>
      </c>
      <c r="D42" s="436"/>
      <c r="E42" s="436"/>
      <c r="F42" s="437" t="s">
        <v>670</v>
      </c>
      <c r="G42" s="330"/>
      <c r="H42" s="330"/>
      <c r="I42" s="438">
        <v>2</v>
      </c>
      <c r="J42" s="360"/>
      <c r="K42" s="330"/>
      <c r="L42" s="360"/>
      <c r="M42" s="330"/>
      <c r="N42" s="439"/>
      <c r="AE42" s="326"/>
      <c r="AF42" s="333" t="s">
        <v>669</v>
      </c>
    </row>
    <row r="43" spans="1:36" s="389" customFormat="1" ht="15" x14ac:dyDescent="0.25">
      <c r="A43" s="440"/>
      <c r="B43" s="441"/>
      <c r="C43" s="293" t="s">
        <v>671</v>
      </c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336"/>
      <c r="AE43" s="326"/>
      <c r="AF43" s="333"/>
      <c r="AG43" s="278" t="s">
        <v>671</v>
      </c>
    </row>
    <row r="44" spans="1:36" s="389" customFormat="1" ht="15" x14ac:dyDescent="0.25">
      <c r="A44" s="364"/>
      <c r="B44" s="441" t="s">
        <v>236</v>
      </c>
      <c r="C44" s="442" t="s">
        <v>242</v>
      </c>
      <c r="D44" s="442"/>
      <c r="E44" s="442"/>
      <c r="F44" s="443"/>
      <c r="G44" s="338"/>
      <c r="H44" s="338"/>
      <c r="I44" s="338"/>
      <c r="J44" s="444">
        <v>12.81</v>
      </c>
      <c r="K44" s="445">
        <v>0.8</v>
      </c>
      <c r="L44" s="444">
        <v>20.5</v>
      </c>
      <c r="M44" s="446">
        <v>12.21</v>
      </c>
      <c r="N44" s="447">
        <v>250</v>
      </c>
      <c r="AE44" s="326"/>
      <c r="AF44" s="333"/>
      <c r="AH44" s="278" t="s">
        <v>242</v>
      </c>
    </row>
    <row r="45" spans="1:36" s="389" customFormat="1" ht="15" x14ac:dyDescent="0.25">
      <c r="A45" s="448"/>
      <c r="B45" s="441"/>
      <c r="C45" s="442" t="s">
        <v>248</v>
      </c>
      <c r="D45" s="442"/>
      <c r="E45" s="442"/>
      <c r="F45" s="443" t="s">
        <v>249</v>
      </c>
      <c r="G45" s="449">
        <v>1</v>
      </c>
      <c r="H45" s="445">
        <v>0.8</v>
      </c>
      <c r="I45" s="445">
        <v>1.6</v>
      </c>
      <c r="J45" s="335"/>
      <c r="K45" s="338"/>
      <c r="L45" s="335"/>
      <c r="M45" s="338"/>
      <c r="N45" s="351"/>
      <c r="AE45" s="326"/>
      <c r="AF45" s="333"/>
      <c r="AI45" s="278" t="s">
        <v>248</v>
      </c>
    </row>
    <row r="46" spans="1:36" s="389" customFormat="1" ht="15" x14ac:dyDescent="0.25">
      <c r="A46" s="450"/>
      <c r="B46" s="441"/>
      <c r="C46" s="451" t="s">
        <v>255</v>
      </c>
      <c r="D46" s="451"/>
      <c r="E46" s="451"/>
      <c r="F46" s="452"/>
      <c r="G46" s="342"/>
      <c r="H46" s="342"/>
      <c r="I46" s="342"/>
      <c r="J46" s="453">
        <v>12.81</v>
      </c>
      <c r="K46" s="342"/>
      <c r="L46" s="453">
        <v>20.5</v>
      </c>
      <c r="M46" s="342"/>
      <c r="N46" s="454">
        <v>250</v>
      </c>
      <c r="AE46" s="326"/>
      <c r="AF46" s="333"/>
      <c r="AJ46" s="278" t="s">
        <v>255</v>
      </c>
    </row>
    <row r="47" spans="1:36" s="389" customFormat="1" ht="15" x14ac:dyDescent="0.25">
      <c r="A47" s="448"/>
      <c r="B47" s="441"/>
      <c r="C47" s="442" t="s">
        <v>256</v>
      </c>
      <c r="D47" s="442"/>
      <c r="E47" s="442"/>
      <c r="F47" s="443"/>
      <c r="G47" s="338"/>
      <c r="H47" s="338"/>
      <c r="I47" s="338"/>
      <c r="J47" s="335"/>
      <c r="K47" s="338"/>
      <c r="L47" s="444">
        <v>20.5</v>
      </c>
      <c r="M47" s="338"/>
      <c r="N47" s="447">
        <v>250</v>
      </c>
      <c r="AE47" s="326"/>
      <c r="AF47" s="333"/>
      <c r="AI47" s="278" t="s">
        <v>256</v>
      </c>
    </row>
    <row r="48" spans="1:36" s="389" customFormat="1" ht="23.25" x14ac:dyDescent="0.25">
      <c r="A48" s="448"/>
      <c r="B48" s="441" t="s">
        <v>672</v>
      </c>
      <c r="C48" s="442" t="s">
        <v>673</v>
      </c>
      <c r="D48" s="442"/>
      <c r="E48" s="442"/>
      <c r="F48" s="443" t="s">
        <v>259</v>
      </c>
      <c r="G48" s="449">
        <v>74</v>
      </c>
      <c r="H48" s="338"/>
      <c r="I48" s="449">
        <v>74</v>
      </c>
      <c r="J48" s="335"/>
      <c r="K48" s="338"/>
      <c r="L48" s="444">
        <v>15.17</v>
      </c>
      <c r="M48" s="338"/>
      <c r="N48" s="447">
        <v>185</v>
      </c>
      <c r="AE48" s="326"/>
      <c r="AF48" s="333"/>
      <c r="AI48" s="278" t="s">
        <v>673</v>
      </c>
    </row>
    <row r="49" spans="1:38" s="389" customFormat="1" ht="23.25" x14ac:dyDescent="0.25">
      <c r="A49" s="448"/>
      <c r="B49" s="441" t="s">
        <v>674</v>
      </c>
      <c r="C49" s="442" t="s">
        <v>675</v>
      </c>
      <c r="D49" s="442"/>
      <c r="E49" s="442"/>
      <c r="F49" s="443" t="s">
        <v>259</v>
      </c>
      <c r="G49" s="449">
        <v>36</v>
      </c>
      <c r="H49" s="338"/>
      <c r="I49" s="449">
        <v>36</v>
      </c>
      <c r="J49" s="335"/>
      <c r="K49" s="338"/>
      <c r="L49" s="444">
        <v>7.38</v>
      </c>
      <c r="M49" s="338"/>
      <c r="N49" s="447">
        <v>90</v>
      </c>
      <c r="AE49" s="326"/>
      <c r="AF49" s="333"/>
      <c r="AI49" s="278" t="s">
        <v>675</v>
      </c>
    </row>
    <row r="50" spans="1:38" s="389" customFormat="1" ht="15" x14ac:dyDescent="0.25">
      <c r="A50" s="455"/>
      <c r="B50" s="456"/>
      <c r="C50" s="436" t="s">
        <v>264</v>
      </c>
      <c r="D50" s="436"/>
      <c r="E50" s="436"/>
      <c r="F50" s="437"/>
      <c r="G50" s="330"/>
      <c r="H50" s="330"/>
      <c r="I50" s="330"/>
      <c r="J50" s="360"/>
      <c r="K50" s="330"/>
      <c r="L50" s="457">
        <v>43.05</v>
      </c>
      <c r="M50" s="342"/>
      <c r="N50" s="463">
        <v>525</v>
      </c>
      <c r="AE50" s="326"/>
      <c r="AF50" s="333"/>
      <c r="AK50" s="333" t="s">
        <v>264</v>
      </c>
    </row>
    <row r="51" spans="1:38" s="389" customFormat="1" ht="34.5" x14ac:dyDescent="0.25">
      <c r="A51" s="434" t="s">
        <v>53</v>
      </c>
      <c r="B51" s="435" t="s">
        <v>676</v>
      </c>
      <c r="C51" s="436" t="s">
        <v>677</v>
      </c>
      <c r="D51" s="436"/>
      <c r="E51" s="436"/>
      <c r="F51" s="437" t="s">
        <v>678</v>
      </c>
      <c r="G51" s="330"/>
      <c r="H51" s="330"/>
      <c r="I51" s="459">
        <v>0.02</v>
      </c>
      <c r="J51" s="360"/>
      <c r="K51" s="330"/>
      <c r="L51" s="360"/>
      <c r="M51" s="330"/>
      <c r="N51" s="439"/>
      <c r="AE51" s="326"/>
      <c r="AF51" s="333" t="s">
        <v>677</v>
      </c>
      <c r="AK51" s="333"/>
    </row>
    <row r="52" spans="1:38" s="389" customFormat="1" ht="15" x14ac:dyDescent="0.25">
      <c r="A52" s="450"/>
      <c r="B52" s="460"/>
      <c r="C52" s="442" t="s">
        <v>310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61"/>
      <c r="AE52" s="326"/>
      <c r="AF52" s="333"/>
      <c r="AK52" s="333"/>
      <c r="AL52" s="278" t="s">
        <v>310</v>
      </c>
    </row>
    <row r="53" spans="1:38" s="389" customFormat="1" ht="15" x14ac:dyDescent="0.25">
      <c r="A53" s="440"/>
      <c r="B53" s="441"/>
      <c r="C53" s="293" t="s">
        <v>671</v>
      </c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336"/>
      <c r="AE53" s="326"/>
      <c r="AF53" s="333"/>
      <c r="AG53" s="278" t="s">
        <v>671</v>
      </c>
      <c r="AK53" s="333"/>
    </row>
    <row r="54" spans="1:38" s="389" customFormat="1" ht="15" x14ac:dyDescent="0.25">
      <c r="A54" s="364"/>
      <c r="B54" s="441" t="s">
        <v>236</v>
      </c>
      <c r="C54" s="442" t="s">
        <v>242</v>
      </c>
      <c r="D54" s="442"/>
      <c r="E54" s="442"/>
      <c r="F54" s="443"/>
      <c r="G54" s="338"/>
      <c r="H54" s="338"/>
      <c r="I54" s="338"/>
      <c r="J54" s="444">
        <v>165.95</v>
      </c>
      <c r="K54" s="445">
        <v>0.8</v>
      </c>
      <c r="L54" s="444">
        <v>2.66</v>
      </c>
      <c r="M54" s="446">
        <v>12.21</v>
      </c>
      <c r="N54" s="447">
        <v>32</v>
      </c>
      <c r="AE54" s="326"/>
      <c r="AF54" s="333"/>
      <c r="AH54" s="278" t="s">
        <v>242</v>
      </c>
      <c r="AK54" s="333"/>
    </row>
    <row r="55" spans="1:38" s="389" customFormat="1" ht="15" x14ac:dyDescent="0.25">
      <c r="A55" s="448"/>
      <c r="B55" s="441"/>
      <c r="C55" s="442" t="s">
        <v>248</v>
      </c>
      <c r="D55" s="442"/>
      <c r="E55" s="442"/>
      <c r="F55" s="443" t="s">
        <v>249</v>
      </c>
      <c r="G55" s="446">
        <v>12.96</v>
      </c>
      <c r="H55" s="445">
        <v>0.8</v>
      </c>
      <c r="I55" s="462">
        <v>0.20735999999999999</v>
      </c>
      <c r="J55" s="335"/>
      <c r="K55" s="338"/>
      <c r="L55" s="335"/>
      <c r="M55" s="338"/>
      <c r="N55" s="351"/>
      <c r="AE55" s="326"/>
      <c r="AF55" s="333"/>
      <c r="AI55" s="278" t="s">
        <v>248</v>
      </c>
      <c r="AK55" s="333"/>
    </row>
    <row r="56" spans="1:38" s="389" customFormat="1" ht="15" x14ac:dyDescent="0.25">
      <c r="A56" s="450"/>
      <c r="B56" s="441"/>
      <c r="C56" s="451" t="s">
        <v>255</v>
      </c>
      <c r="D56" s="451"/>
      <c r="E56" s="451"/>
      <c r="F56" s="452"/>
      <c r="G56" s="342"/>
      <c r="H56" s="342"/>
      <c r="I56" s="342"/>
      <c r="J56" s="453">
        <v>165.95</v>
      </c>
      <c r="K56" s="342"/>
      <c r="L56" s="453">
        <v>2.66</v>
      </c>
      <c r="M56" s="342"/>
      <c r="N56" s="454">
        <v>32</v>
      </c>
      <c r="AE56" s="326"/>
      <c r="AF56" s="333"/>
      <c r="AJ56" s="278" t="s">
        <v>255</v>
      </c>
      <c r="AK56" s="333"/>
    </row>
    <row r="57" spans="1:38" s="389" customFormat="1" ht="15" x14ac:dyDescent="0.25">
      <c r="A57" s="448"/>
      <c r="B57" s="441"/>
      <c r="C57" s="442" t="s">
        <v>256</v>
      </c>
      <c r="D57" s="442"/>
      <c r="E57" s="442"/>
      <c r="F57" s="443"/>
      <c r="G57" s="338"/>
      <c r="H57" s="338"/>
      <c r="I57" s="338"/>
      <c r="J57" s="335"/>
      <c r="K57" s="338"/>
      <c r="L57" s="444">
        <v>2.66</v>
      </c>
      <c r="M57" s="338"/>
      <c r="N57" s="447">
        <v>32</v>
      </c>
      <c r="AE57" s="326"/>
      <c r="AF57" s="333"/>
      <c r="AI57" s="278" t="s">
        <v>256</v>
      </c>
      <c r="AK57" s="333"/>
    </row>
    <row r="58" spans="1:38" s="389" customFormat="1" ht="23.25" x14ac:dyDescent="0.25">
      <c r="A58" s="448"/>
      <c r="B58" s="441" t="s">
        <v>672</v>
      </c>
      <c r="C58" s="442" t="s">
        <v>673</v>
      </c>
      <c r="D58" s="442"/>
      <c r="E58" s="442"/>
      <c r="F58" s="443" t="s">
        <v>259</v>
      </c>
      <c r="G58" s="449">
        <v>74</v>
      </c>
      <c r="H58" s="338"/>
      <c r="I58" s="449">
        <v>74</v>
      </c>
      <c r="J58" s="335"/>
      <c r="K58" s="338"/>
      <c r="L58" s="444">
        <v>1.97</v>
      </c>
      <c r="M58" s="338"/>
      <c r="N58" s="447">
        <v>24</v>
      </c>
      <c r="AE58" s="326"/>
      <c r="AF58" s="333"/>
      <c r="AI58" s="278" t="s">
        <v>673</v>
      </c>
      <c r="AK58" s="333"/>
    </row>
    <row r="59" spans="1:38" s="389" customFormat="1" ht="23.25" x14ac:dyDescent="0.25">
      <c r="A59" s="448"/>
      <c r="B59" s="441" t="s">
        <v>674</v>
      </c>
      <c r="C59" s="442" t="s">
        <v>675</v>
      </c>
      <c r="D59" s="442"/>
      <c r="E59" s="442"/>
      <c r="F59" s="443" t="s">
        <v>259</v>
      </c>
      <c r="G59" s="449">
        <v>36</v>
      </c>
      <c r="H59" s="338"/>
      <c r="I59" s="449">
        <v>36</v>
      </c>
      <c r="J59" s="335"/>
      <c r="K59" s="338"/>
      <c r="L59" s="444">
        <v>0.96</v>
      </c>
      <c r="M59" s="338"/>
      <c r="N59" s="447">
        <v>12</v>
      </c>
      <c r="AE59" s="326"/>
      <c r="AF59" s="333"/>
      <c r="AI59" s="278" t="s">
        <v>675</v>
      </c>
      <c r="AK59" s="333"/>
    </row>
    <row r="60" spans="1:38" s="389" customFormat="1" ht="15" x14ac:dyDescent="0.25">
      <c r="A60" s="455"/>
      <c r="B60" s="456"/>
      <c r="C60" s="436" t="s">
        <v>264</v>
      </c>
      <c r="D60" s="436"/>
      <c r="E60" s="436"/>
      <c r="F60" s="437"/>
      <c r="G60" s="330"/>
      <c r="H60" s="330"/>
      <c r="I60" s="330"/>
      <c r="J60" s="360"/>
      <c r="K60" s="330"/>
      <c r="L60" s="457">
        <v>5.59</v>
      </c>
      <c r="M60" s="342"/>
      <c r="N60" s="463">
        <v>68</v>
      </c>
      <c r="AE60" s="326"/>
      <c r="AF60" s="333"/>
      <c r="AK60" s="333" t="s">
        <v>264</v>
      </c>
    </row>
    <row r="61" spans="1:38" s="389" customFormat="1" ht="23.25" x14ac:dyDescent="0.25">
      <c r="A61" s="434" t="s">
        <v>246</v>
      </c>
      <c r="B61" s="435" t="s">
        <v>679</v>
      </c>
      <c r="C61" s="436" t="s">
        <v>680</v>
      </c>
      <c r="D61" s="436"/>
      <c r="E61" s="436"/>
      <c r="F61" s="437" t="s">
        <v>670</v>
      </c>
      <c r="G61" s="330"/>
      <c r="H61" s="330"/>
      <c r="I61" s="438">
        <v>2</v>
      </c>
      <c r="J61" s="360"/>
      <c r="K61" s="330"/>
      <c r="L61" s="360"/>
      <c r="M61" s="330"/>
      <c r="N61" s="439"/>
      <c r="AE61" s="326"/>
      <c r="AF61" s="333" t="s">
        <v>680</v>
      </c>
      <c r="AK61" s="333"/>
    </row>
    <row r="62" spans="1:38" s="389" customFormat="1" ht="15" x14ac:dyDescent="0.25">
      <c r="A62" s="440"/>
      <c r="B62" s="441"/>
      <c r="C62" s="293" t="s">
        <v>671</v>
      </c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336"/>
      <c r="AE62" s="326"/>
      <c r="AF62" s="333"/>
      <c r="AG62" s="278" t="s">
        <v>671</v>
      </c>
      <c r="AK62" s="333"/>
    </row>
    <row r="63" spans="1:38" s="389" customFormat="1" ht="15" x14ac:dyDescent="0.25">
      <c r="A63" s="364"/>
      <c r="B63" s="441" t="s">
        <v>236</v>
      </c>
      <c r="C63" s="442" t="s">
        <v>242</v>
      </c>
      <c r="D63" s="442"/>
      <c r="E63" s="442"/>
      <c r="F63" s="443"/>
      <c r="G63" s="338"/>
      <c r="H63" s="338"/>
      <c r="I63" s="338"/>
      <c r="J63" s="444">
        <v>41.49</v>
      </c>
      <c r="K63" s="445">
        <v>0.8</v>
      </c>
      <c r="L63" s="444">
        <v>66.38</v>
      </c>
      <c r="M63" s="446">
        <v>12.21</v>
      </c>
      <c r="N63" s="447">
        <v>810</v>
      </c>
      <c r="AE63" s="326"/>
      <c r="AF63" s="333"/>
      <c r="AH63" s="278" t="s">
        <v>242</v>
      </c>
      <c r="AK63" s="333"/>
    </row>
    <row r="64" spans="1:38" s="389" customFormat="1" ht="15" x14ac:dyDescent="0.25">
      <c r="A64" s="448"/>
      <c r="B64" s="441"/>
      <c r="C64" s="442" t="s">
        <v>248</v>
      </c>
      <c r="D64" s="442"/>
      <c r="E64" s="442"/>
      <c r="F64" s="443" t="s">
        <v>249</v>
      </c>
      <c r="G64" s="446">
        <v>3.24</v>
      </c>
      <c r="H64" s="445">
        <v>0.8</v>
      </c>
      <c r="I64" s="465">
        <v>5.1840000000000002</v>
      </c>
      <c r="J64" s="335"/>
      <c r="K64" s="338"/>
      <c r="L64" s="335"/>
      <c r="M64" s="338"/>
      <c r="N64" s="351"/>
      <c r="AE64" s="326"/>
      <c r="AF64" s="333"/>
      <c r="AI64" s="278" t="s">
        <v>248</v>
      </c>
      <c r="AK64" s="333"/>
    </row>
    <row r="65" spans="1:37" s="389" customFormat="1" ht="15" x14ac:dyDescent="0.25">
      <c r="A65" s="450"/>
      <c r="B65" s="441"/>
      <c r="C65" s="451" t="s">
        <v>255</v>
      </c>
      <c r="D65" s="451"/>
      <c r="E65" s="451"/>
      <c r="F65" s="452"/>
      <c r="G65" s="342"/>
      <c r="H65" s="342"/>
      <c r="I65" s="342"/>
      <c r="J65" s="453">
        <v>41.49</v>
      </c>
      <c r="K65" s="342"/>
      <c r="L65" s="453">
        <v>66.38</v>
      </c>
      <c r="M65" s="342"/>
      <c r="N65" s="454">
        <v>810</v>
      </c>
      <c r="AE65" s="326"/>
      <c r="AF65" s="333"/>
      <c r="AJ65" s="278" t="s">
        <v>255</v>
      </c>
      <c r="AK65" s="333"/>
    </row>
    <row r="66" spans="1:37" s="389" customFormat="1" ht="15" x14ac:dyDescent="0.25">
      <c r="A66" s="448"/>
      <c r="B66" s="441"/>
      <c r="C66" s="442" t="s">
        <v>256</v>
      </c>
      <c r="D66" s="442"/>
      <c r="E66" s="442"/>
      <c r="F66" s="443"/>
      <c r="G66" s="338"/>
      <c r="H66" s="338"/>
      <c r="I66" s="338"/>
      <c r="J66" s="335"/>
      <c r="K66" s="338"/>
      <c r="L66" s="444">
        <v>66.38</v>
      </c>
      <c r="M66" s="338"/>
      <c r="N66" s="447">
        <v>810</v>
      </c>
      <c r="AE66" s="326"/>
      <c r="AF66" s="333"/>
      <c r="AI66" s="278" t="s">
        <v>256</v>
      </c>
      <c r="AK66" s="333"/>
    </row>
    <row r="67" spans="1:37" s="389" customFormat="1" ht="23.25" x14ac:dyDescent="0.25">
      <c r="A67" s="448"/>
      <c r="B67" s="441" t="s">
        <v>672</v>
      </c>
      <c r="C67" s="442" t="s">
        <v>673</v>
      </c>
      <c r="D67" s="442"/>
      <c r="E67" s="442"/>
      <c r="F67" s="443" t="s">
        <v>259</v>
      </c>
      <c r="G67" s="449">
        <v>74</v>
      </c>
      <c r="H67" s="338"/>
      <c r="I67" s="449">
        <v>74</v>
      </c>
      <c r="J67" s="335"/>
      <c r="K67" s="338"/>
      <c r="L67" s="444">
        <v>49.12</v>
      </c>
      <c r="M67" s="338"/>
      <c r="N67" s="447">
        <v>599</v>
      </c>
      <c r="AE67" s="326"/>
      <c r="AF67" s="333"/>
      <c r="AI67" s="278" t="s">
        <v>673</v>
      </c>
      <c r="AK67" s="333"/>
    </row>
    <row r="68" spans="1:37" s="389" customFormat="1" ht="23.25" x14ac:dyDescent="0.25">
      <c r="A68" s="448"/>
      <c r="B68" s="441" t="s">
        <v>674</v>
      </c>
      <c r="C68" s="442" t="s">
        <v>675</v>
      </c>
      <c r="D68" s="442"/>
      <c r="E68" s="442"/>
      <c r="F68" s="443" t="s">
        <v>259</v>
      </c>
      <c r="G68" s="449">
        <v>36</v>
      </c>
      <c r="H68" s="338"/>
      <c r="I68" s="449">
        <v>36</v>
      </c>
      <c r="J68" s="335"/>
      <c r="K68" s="338"/>
      <c r="L68" s="444">
        <v>23.9</v>
      </c>
      <c r="M68" s="338"/>
      <c r="N68" s="447">
        <v>292</v>
      </c>
      <c r="AE68" s="326"/>
      <c r="AF68" s="333"/>
      <c r="AI68" s="278" t="s">
        <v>675</v>
      </c>
      <c r="AK68" s="333"/>
    </row>
    <row r="69" spans="1:37" s="389" customFormat="1" ht="15" x14ac:dyDescent="0.25">
      <c r="A69" s="455"/>
      <c r="B69" s="456"/>
      <c r="C69" s="436" t="s">
        <v>264</v>
      </c>
      <c r="D69" s="436"/>
      <c r="E69" s="436"/>
      <c r="F69" s="437"/>
      <c r="G69" s="330"/>
      <c r="H69" s="330"/>
      <c r="I69" s="330"/>
      <c r="J69" s="360"/>
      <c r="K69" s="330"/>
      <c r="L69" s="457">
        <v>139.4</v>
      </c>
      <c r="M69" s="342"/>
      <c r="N69" s="458">
        <v>1701</v>
      </c>
      <c r="AE69" s="326"/>
      <c r="AF69" s="333"/>
      <c r="AK69" s="333" t="s">
        <v>264</v>
      </c>
    </row>
    <row r="70" spans="1:37" s="389" customFormat="1" ht="34.5" x14ac:dyDescent="0.25">
      <c r="A70" s="434" t="s">
        <v>68</v>
      </c>
      <c r="B70" s="435" t="s">
        <v>681</v>
      </c>
      <c r="C70" s="436" t="s">
        <v>682</v>
      </c>
      <c r="D70" s="436"/>
      <c r="E70" s="436"/>
      <c r="F70" s="437" t="s">
        <v>683</v>
      </c>
      <c r="G70" s="330"/>
      <c r="H70" s="330"/>
      <c r="I70" s="438">
        <v>38</v>
      </c>
      <c r="J70" s="360"/>
      <c r="K70" s="330"/>
      <c r="L70" s="360"/>
      <c r="M70" s="330"/>
      <c r="N70" s="439"/>
      <c r="AE70" s="326"/>
      <c r="AF70" s="333" t="s">
        <v>682</v>
      </c>
      <c r="AK70" s="333"/>
    </row>
    <row r="71" spans="1:37" s="389" customFormat="1" ht="15" x14ac:dyDescent="0.25">
      <c r="A71" s="440"/>
      <c r="B71" s="441"/>
      <c r="C71" s="293" t="s">
        <v>671</v>
      </c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336"/>
      <c r="AE71" s="326"/>
      <c r="AF71" s="333"/>
      <c r="AG71" s="278" t="s">
        <v>671</v>
      </c>
      <c r="AK71" s="333"/>
    </row>
    <row r="72" spans="1:37" s="389" customFormat="1" ht="15" x14ac:dyDescent="0.25">
      <c r="A72" s="364"/>
      <c r="B72" s="441" t="s">
        <v>236</v>
      </c>
      <c r="C72" s="442" t="s">
        <v>242</v>
      </c>
      <c r="D72" s="442"/>
      <c r="E72" s="442"/>
      <c r="F72" s="443"/>
      <c r="G72" s="338"/>
      <c r="H72" s="338"/>
      <c r="I72" s="338"/>
      <c r="J72" s="444">
        <v>33.22</v>
      </c>
      <c r="K72" s="445">
        <v>0.8</v>
      </c>
      <c r="L72" s="339">
        <v>1009.89</v>
      </c>
      <c r="M72" s="446">
        <v>12.21</v>
      </c>
      <c r="N72" s="464">
        <v>12331</v>
      </c>
      <c r="AE72" s="326"/>
      <c r="AF72" s="333"/>
      <c r="AH72" s="278" t="s">
        <v>242</v>
      </c>
      <c r="AK72" s="333"/>
    </row>
    <row r="73" spans="1:37" s="389" customFormat="1" ht="15" x14ac:dyDescent="0.25">
      <c r="A73" s="448"/>
      <c r="B73" s="441"/>
      <c r="C73" s="442" t="s">
        <v>248</v>
      </c>
      <c r="D73" s="442"/>
      <c r="E73" s="442"/>
      <c r="F73" s="443" t="s">
        <v>249</v>
      </c>
      <c r="G73" s="445">
        <v>2.7</v>
      </c>
      <c r="H73" s="445">
        <v>0.8</v>
      </c>
      <c r="I73" s="446">
        <v>82.08</v>
      </c>
      <c r="J73" s="335"/>
      <c r="K73" s="338"/>
      <c r="L73" s="335"/>
      <c r="M73" s="338"/>
      <c r="N73" s="351"/>
      <c r="AE73" s="326"/>
      <c r="AF73" s="333"/>
      <c r="AI73" s="278" t="s">
        <v>248</v>
      </c>
      <c r="AK73" s="333"/>
    </row>
    <row r="74" spans="1:37" s="389" customFormat="1" ht="15" x14ac:dyDescent="0.25">
      <c r="A74" s="450"/>
      <c r="B74" s="441"/>
      <c r="C74" s="451" t="s">
        <v>255</v>
      </c>
      <c r="D74" s="451"/>
      <c r="E74" s="451"/>
      <c r="F74" s="452"/>
      <c r="G74" s="342"/>
      <c r="H74" s="342"/>
      <c r="I74" s="342"/>
      <c r="J74" s="453">
        <v>33.22</v>
      </c>
      <c r="K74" s="342"/>
      <c r="L74" s="343">
        <v>1009.89</v>
      </c>
      <c r="M74" s="342"/>
      <c r="N74" s="466">
        <v>12331</v>
      </c>
      <c r="AE74" s="326"/>
      <c r="AF74" s="333"/>
      <c r="AJ74" s="278" t="s">
        <v>255</v>
      </c>
      <c r="AK74" s="333"/>
    </row>
    <row r="75" spans="1:37" s="389" customFormat="1" ht="15" x14ac:dyDescent="0.25">
      <c r="A75" s="448"/>
      <c r="B75" s="441"/>
      <c r="C75" s="442" t="s">
        <v>256</v>
      </c>
      <c r="D75" s="442"/>
      <c r="E75" s="442"/>
      <c r="F75" s="443"/>
      <c r="G75" s="338"/>
      <c r="H75" s="338"/>
      <c r="I75" s="338"/>
      <c r="J75" s="335"/>
      <c r="K75" s="338"/>
      <c r="L75" s="339">
        <v>1009.89</v>
      </c>
      <c r="M75" s="338"/>
      <c r="N75" s="464">
        <v>12331</v>
      </c>
      <c r="AE75" s="326"/>
      <c r="AF75" s="333"/>
      <c r="AI75" s="278" t="s">
        <v>256</v>
      </c>
      <c r="AK75" s="333"/>
    </row>
    <row r="76" spans="1:37" s="389" customFormat="1" ht="23.25" x14ac:dyDescent="0.25">
      <c r="A76" s="448"/>
      <c r="B76" s="441" t="s">
        <v>672</v>
      </c>
      <c r="C76" s="442" t="s">
        <v>673</v>
      </c>
      <c r="D76" s="442"/>
      <c r="E76" s="442"/>
      <c r="F76" s="443" t="s">
        <v>259</v>
      </c>
      <c r="G76" s="449">
        <v>74</v>
      </c>
      <c r="H76" s="338"/>
      <c r="I76" s="449">
        <v>74</v>
      </c>
      <c r="J76" s="335"/>
      <c r="K76" s="338"/>
      <c r="L76" s="444">
        <v>747.32</v>
      </c>
      <c r="M76" s="338"/>
      <c r="N76" s="464">
        <v>9125</v>
      </c>
      <c r="AE76" s="326"/>
      <c r="AF76" s="333"/>
      <c r="AI76" s="278" t="s">
        <v>673</v>
      </c>
      <c r="AK76" s="333"/>
    </row>
    <row r="77" spans="1:37" s="389" customFormat="1" ht="23.25" x14ac:dyDescent="0.25">
      <c r="A77" s="448"/>
      <c r="B77" s="441" t="s">
        <v>674</v>
      </c>
      <c r="C77" s="442" t="s">
        <v>675</v>
      </c>
      <c r="D77" s="442"/>
      <c r="E77" s="442"/>
      <c r="F77" s="443" t="s">
        <v>259</v>
      </c>
      <c r="G77" s="449">
        <v>36</v>
      </c>
      <c r="H77" s="338"/>
      <c r="I77" s="449">
        <v>36</v>
      </c>
      <c r="J77" s="335"/>
      <c r="K77" s="338"/>
      <c r="L77" s="444">
        <v>363.56</v>
      </c>
      <c r="M77" s="338"/>
      <c r="N77" s="464">
        <v>4439</v>
      </c>
      <c r="AE77" s="326"/>
      <c r="AF77" s="333"/>
      <c r="AI77" s="278" t="s">
        <v>675</v>
      </c>
      <c r="AK77" s="333"/>
    </row>
    <row r="78" spans="1:37" s="389" customFormat="1" ht="15" x14ac:dyDescent="0.25">
      <c r="A78" s="455"/>
      <c r="B78" s="456"/>
      <c r="C78" s="436" t="s">
        <v>264</v>
      </c>
      <c r="D78" s="436"/>
      <c r="E78" s="436"/>
      <c r="F78" s="437"/>
      <c r="G78" s="330"/>
      <c r="H78" s="330"/>
      <c r="I78" s="330"/>
      <c r="J78" s="360"/>
      <c r="K78" s="330"/>
      <c r="L78" s="331">
        <v>2120.77</v>
      </c>
      <c r="M78" s="342"/>
      <c r="N78" s="458">
        <v>25895</v>
      </c>
      <c r="AE78" s="326"/>
      <c r="AF78" s="333"/>
      <c r="AK78" s="333" t="s">
        <v>264</v>
      </c>
    </row>
    <row r="79" spans="1:37" s="389" customFormat="1" ht="0" hidden="1" customHeight="1" x14ac:dyDescent="0.25">
      <c r="A79" s="467"/>
      <c r="B79" s="346"/>
      <c r="C79" s="346"/>
      <c r="D79" s="346"/>
      <c r="E79" s="346"/>
      <c r="F79" s="357"/>
      <c r="G79" s="357"/>
      <c r="H79" s="357"/>
      <c r="I79" s="357"/>
      <c r="J79" s="358"/>
      <c r="K79" s="357"/>
      <c r="L79" s="358"/>
      <c r="M79" s="338"/>
      <c r="N79" s="358"/>
      <c r="AE79" s="326"/>
      <c r="AF79" s="333"/>
      <c r="AK79" s="333"/>
    </row>
    <row r="80" spans="1:37" s="389" customFormat="1" ht="11.25" hidden="1" customHeight="1" x14ac:dyDescent="0.25">
      <c r="B80" s="468"/>
      <c r="C80" s="468"/>
      <c r="D80" s="468"/>
      <c r="E80" s="468"/>
      <c r="F80" s="468"/>
      <c r="G80" s="468"/>
      <c r="H80" s="468"/>
      <c r="I80" s="468"/>
      <c r="J80" s="468"/>
      <c r="K80" s="468"/>
      <c r="L80" s="292"/>
      <c r="M80" s="292"/>
      <c r="N80" s="292"/>
    </row>
    <row r="81" spans="1:41" s="389" customFormat="1" ht="15" x14ac:dyDescent="0.25">
      <c r="A81" s="469"/>
      <c r="B81" s="470"/>
      <c r="C81" s="436" t="s">
        <v>602</v>
      </c>
      <c r="D81" s="436"/>
      <c r="E81" s="436"/>
      <c r="F81" s="436"/>
      <c r="G81" s="436"/>
      <c r="H81" s="436"/>
      <c r="I81" s="436"/>
      <c r="J81" s="436"/>
      <c r="K81" s="436"/>
      <c r="L81" s="471"/>
      <c r="M81" s="375"/>
      <c r="N81" s="472"/>
      <c r="AM81" s="333" t="s">
        <v>602</v>
      </c>
    </row>
    <row r="82" spans="1:41" s="389" customFormat="1" ht="16.5" x14ac:dyDescent="0.3">
      <c r="A82" s="473"/>
      <c r="B82" s="441"/>
      <c r="C82" s="442" t="s">
        <v>556</v>
      </c>
      <c r="D82" s="442"/>
      <c r="E82" s="442"/>
      <c r="F82" s="442"/>
      <c r="G82" s="442"/>
      <c r="H82" s="442"/>
      <c r="I82" s="442"/>
      <c r="J82" s="442"/>
      <c r="K82" s="442"/>
      <c r="L82" s="365">
        <v>1099.43</v>
      </c>
      <c r="M82" s="376"/>
      <c r="N82" s="474">
        <v>13423</v>
      </c>
      <c r="O82" s="475"/>
      <c r="P82" s="475"/>
      <c r="Q82" s="475"/>
      <c r="AM82" s="333"/>
      <c r="AN82" s="278" t="s">
        <v>556</v>
      </c>
    </row>
    <row r="83" spans="1:41" s="389" customFormat="1" ht="16.5" x14ac:dyDescent="0.3">
      <c r="A83" s="473"/>
      <c r="B83" s="441"/>
      <c r="C83" s="442" t="s">
        <v>557</v>
      </c>
      <c r="D83" s="442"/>
      <c r="E83" s="442"/>
      <c r="F83" s="442"/>
      <c r="G83" s="442"/>
      <c r="H83" s="442"/>
      <c r="I83" s="442"/>
      <c r="J83" s="442"/>
      <c r="K83" s="442"/>
      <c r="L83" s="476"/>
      <c r="M83" s="376"/>
      <c r="N83" s="477"/>
      <c r="O83" s="475"/>
      <c r="P83" s="475"/>
      <c r="Q83" s="475"/>
      <c r="AM83" s="333"/>
      <c r="AN83" s="278" t="s">
        <v>557</v>
      </c>
    </row>
    <row r="84" spans="1:41" s="389" customFormat="1" ht="16.5" x14ac:dyDescent="0.3">
      <c r="A84" s="473"/>
      <c r="B84" s="441"/>
      <c r="C84" s="442" t="s">
        <v>558</v>
      </c>
      <c r="D84" s="442"/>
      <c r="E84" s="442"/>
      <c r="F84" s="442"/>
      <c r="G84" s="442"/>
      <c r="H84" s="442"/>
      <c r="I84" s="442"/>
      <c r="J84" s="442"/>
      <c r="K84" s="442"/>
      <c r="L84" s="365">
        <v>1099.43</v>
      </c>
      <c r="M84" s="376"/>
      <c r="N84" s="474">
        <v>13423</v>
      </c>
      <c r="O84" s="475"/>
      <c r="P84" s="475"/>
      <c r="Q84" s="475"/>
      <c r="AM84" s="333"/>
      <c r="AN84" s="278" t="s">
        <v>558</v>
      </c>
    </row>
    <row r="85" spans="1:41" s="389" customFormat="1" ht="16.5" x14ac:dyDescent="0.3">
      <c r="A85" s="473"/>
      <c r="B85" s="441"/>
      <c r="C85" s="442" t="s">
        <v>684</v>
      </c>
      <c r="D85" s="442"/>
      <c r="E85" s="442"/>
      <c r="F85" s="442"/>
      <c r="G85" s="442"/>
      <c r="H85" s="442"/>
      <c r="I85" s="442"/>
      <c r="J85" s="442"/>
      <c r="K85" s="442"/>
      <c r="L85" s="365">
        <v>2308.81</v>
      </c>
      <c r="M85" s="376"/>
      <c r="N85" s="474">
        <v>28189</v>
      </c>
      <c r="O85" s="475"/>
      <c r="P85" s="475"/>
      <c r="Q85" s="475"/>
      <c r="AM85" s="333"/>
      <c r="AN85" s="278" t="s">
        <v>684</v>
      </c>
    </row>
    <row r="86" spans="1:41" s="389" customFormat="1" ht="16.5" x14ac:dyDescent="0.3">
      <c r="A86" s="473"/>
      <c r="B86" s="441"/>
      <c r="C86" s="442" t="s">
        <v>685</v>
      </c>
      <c r="D86" s="442"/>
      <c r="E86" s="442"/>
      <c r="F86" s="442"/>
      <c r="G86" s="442"/>
      <c r="H86" s="442"/>
      <c r="I86" s="442"/>
      <c r="J86" s="442"/>
      <c r="K86" s="442"/>
      <c r="L86" s="365">
        <v>2308.81</v>
      </c>
      <c r="M86" s="376"/>
      <c r="N86" s="474">
        <v>28189</v>
      </c>
      <c r="O86" s="475"/>
      <c r="P86" s="475"/>
      <c r="Q86" s="475"/>
      <c r="AM86" s="333"/>
      <c r="AN86" s="278" t="s">
        <v>685</v>
      </c>
    </row>
    <row r="87" spans="1:41" s="389" customFormat="1" ht="16.5" x14ac:dyDescent="0.3">
      <c r="A87" s="473"/>
      <c r="B87" s="441"/>
      <c r="C87" s="442" t="s">
        <v>686</v>
      </c>
      <c r="D87" s="442"/>
      <c r="E87" s="442"/>
      <c r="F87" s="442"/>
      <c r="G87" s="442"/>
      <c r="H87" s="442"/>
      <c r="I87" s="442"/>
      <c r="J87" s="442"/>
      <c r="K87" s="442"/>
      <c r="L87" s="476"/>
      <c r="M87" s="376"/>
      <c r="N87" s="477"/>
      <c r="O87" s="475"/>
      <c r="P87" s="475"/>
      <c r="Q87" s="475"/>
      <c r="AM87" s="333"/>
      <c r="AN87" s="278" t="s">
        <v>686</v>
      </c>
    </row>
    <row r="88" spans="1:41" s="389" customFormat="1" ht="16.5" x14ac:dyDescent="0.3">
      <c r="A88" s="473"/>
      <c r="B88" s="441"/>
      <c r="C88" s="442" t="s">
        <v>687</v>
      </c>
      <c r="D88" s="442"/>
      <c r="E88" s="442"/>
      <c r="F88" s="442"/>
      <c r="G88" s="442"/>
      <c r="H88" s="442"/>
      <c r="I88" s="442"/>
      <c r="J88" s="442"/>
      <c r="K88" s="442"/>
      <c r="L88" s="365">
        <v>1099.43</v>
      </c>
      <c r="M88" s="376"/>
      <c r="N88" s="474">
        <v>13423</v>
      </c>
      <c r="O88" s="475"/>
      <c r="P88" s="475"/>
      <c r="Q88" s="475"/>
      <c r="AM88" s="333"/>
      <c r="AN88" s="278" t="s">
        <v>687</v>
      </c>
    </row>
    <row r="89" spans="1:41" s="389" customFormat="1" ht="16.5" x14ac:dyDescent="0.3">
      <c r="A89" s="473"/>
      <c r="B89" s="441"/>
      <c r="C89" s="442" t="s">
        <v>688</v>
      </c>
      <c r="D89" s="442"/>
      <c r="E89" s="442"/>
      <c r="F89" s="442"/>
      <c r="G89" s="442"/>
      <c r="H89" s="442"/>
      <c r="I89" s="442"/>
      <c r="J89" s="442"/>
      <c r="K89" s="442"/>
      <c r="L89" s="478">
        <v>813.58</v>
      </c>
      <c r="M89" s="376"/>
      <c r="N89" s="474">
        <v>9933</v>
      </c>
      <c r="O89" s="475"/>
      <c r="P89" s="475"/>
      <c r="Q89" s="475"/>
      <c r="AM89" s="333"/>
      <c r="AN89" s="278" t="s">
        <v>688</v>
      </c>
    </row>
    <row r="90" spans="1:41" s="389" customFormat="1" ht="16.5" x14ac:dyDescent="0.3">
      <c r="A90" s="473"/>
      <c r="B90" s="441"/>
      <c r="C90" s="442" t="s">
        <v>689</v>
      </c>
      <c r="D90" s="442"/>
      <c r="E90" s="442"/>
      <c r="F90" s="442"/>
      <c r="G90" s="442"/>
      <c r="H90" s="442"/>
      <c r="I90" s="442"/>
      <c r="J90" s="442"/>
      <c r="K90" s="442"/>
      <c r="L90" s="478">
        <v>395.8</v>
      </c>
      <c r="M90" s="376"/>
      <c r="N90" s="474">
        <v>4833</v>
      </c>
      <c r="O90" s="475"/>
      <c r="P90" s="475"/>
      <c r="Q90" s="475"/>
      <c r="AM90" s="333"/>
      <c r="AN90" s="278" t="s">
        <v>689</v>
      </c>
    </row>
    <row r="91" spans="1:41" s="389" customFormat="1" ht="16.5" x14ac:dyDescent="0.3">
      <c r="A91" s="473"/>
      <c r="B91" s="441"/>
      <c r="C91" s="442" t="s">
        <v>570</v>
      </c>
      <c r="D91" s="442"/>
      <c r="E91" s="442"/>
      <c r="F91" s="442"/>
      <c r="G91" s="442"/>
      <c r="H91" s="442"/>
      <c r="I91" s="442"/>
      <c r="J91" s="442"/>
      <c r="K91" s="442"/>
      <c r="L91" s="365">
        <v>1099.43</v>
      </c>
      <c r="M91" s="376"/>
      <c r="N91" s="474">
        <v>13423</v>
      </c>
      <c r="O91" s="475"/>
      <c r="P91" s="475"/>
      <c r="Q91" s="475"/>
      <c r="AM91" s="333"/>
      <c r="AN91" s="278" t="s">
        <v>570</v>
      </c>
    </row>
    <row r="92" spans="1:41" s="389" customFormat="1" ht="16.5" x14ac:dyDescent="0.3">
      <c r="A92" s="473"/>
      <c r="B92" s="441"/>
      <c r="C92" s="442" t="s">
        <v>571</v>
      </c>
      <c r="D92" s="442"/>
      <c r="E92" s="442"/>
      <c r="F92" s="442"/>
      <c r="G92" s="442"/>
      <c r="H92" s="442"/>
      <c r="I92" s="442"/>
      <c r="J92" s="442"/>
      <c r="K92" s="442"/>
      <c r="L92" s="478">
        <v>813.58</v>
      </c>
      <c r="M92" s="376"/>
      <c r="N92" s="474">
        <v>9933</v>
      </c>
      <c r="O92" s="475"/>
      <c r="P92" s="475"/>
      <c r="Q92" s="475"/>
      <c r="AM92" s="333"/>
      <c r="AN92" s="278" t="s">
        <v>571</v>
      </c>
    </row>
    <row r="93" spans="1:41" s="389" customFormat="1" ht="16.5" x14ac:dyDescent="0.3">
      <c r="A93" s="473"/>
      <c r="B93" s="441"/>
      <c r="C93" s="442" t="s">
        <v>572</v>
      </c>
      <c r="D93" s="442"/>
      <c r="E93" s="442"/>
      <c r="F93" s="442"/>
      <c r="G93" s="442"/>
      <c r="H93" s="442"/>
      <c r="I93" s="442"/>
      <c r="J93" s="442"/>
      <c r="K93" s="442"/>
      <c r="L93" s="478">
        <v>395.8</v>
      </c>
      <c r="M93" s="376"/>
      <c r="N93" s="474">
        <v>4833</v>
      </c>
      <c r="O93" s="475"/>
      <c r="P93" s="475"/>
      <c r="Q93" s="475"/>
      <c r="AM93" s="333"/>
      <c r="AN93" s="278" t="s">
        <v>572</v>
      </c>
    </row>
    <row r="94" spans="1:41" s="389" customFormat="1" ht="16.5" x14ac:dyDescent="0.3">
      <c r="A94" s="473"/>
      <c r="B94" s="479"/>
      <c r="C94" s="480" t="s">
        <v>603</v>
      </c>
      <c r="D94" s="480"/>
      <c r="E94" s="480"/>
      <c r="F94" s="480"/>
      <c r="G94" s="480"/>
      <c r="H94" s="480"/>
      <c r="I94" s="480"/>
      <c r="J94" s="480"/>
      <c r="K94" s="480"/>
      <c r="L94" s="369">
        <v>2308.81</v>
      </c>
      <c r="M94" s="377"/>
      <c r="N94" s="378">
        <v>28189</v>
      </c>
      <c r="O94" s="475"/>
      <c r="P94" s="475"/>
      <c r="Q94" s="475"/>
      <c r="AM94" s="333"/>
      <c r="AO94" s="333" t="s">
        <v>603</v>
      </c>
    </row>
    <row r="95" spans="1:41" s="389" customFormat="1" ht="1.5" customHeight="1" x14ac:dyDescent="0.25">
      <c r="B95" s="358"/>
      <c r="C95" s="346"/>
      <c r="D95" s="346"/>
      <c r="E95" s="346"/>
      <c r="F95" s="346"/>
      <c r="G95" s="346"/>
      <c r="H95" s="346"/>
      <c r="I95" s="346"/>
      <c r="J95" s="346"/>
      <c r="K95" s="346"/>
      <c r="L95" s="369"/>
      <c r="M95" s="370"/>
      <c r="N95" s="481"/>
    </row>
    <row r="96" spans="1:41" s="389" customFormat="1" ht="26.25" customHeight="1" x14ac:dyDescent="0.25">
      <c r="A96" s="482"/>
      <c r="B96" s="380"/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</row>
    <row r="97" spans="1:41" s="272" customFormat="1" ht="17.25" customHeight="1" x14ac:dyDescent="0.25">
      <c r="A97" s="381" t="s">
        <v>604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Y97" s="274"/>
      <c r="Z97" s="274"/>
      <c r="AA97" s="274"/>
      <c r="AB97" s="274"/>
      <c r="AC97" s="274"/>
      <c r="AD97" s="274"/>
      <c r="AE97" s="274"/>
      <c r="AF97" s="274"/>
      <c r="AG97" s="274"/>
      <c r="AH97" s="274"/>
      <c r="AI97" s="274"/>
      <c r="AJ97" s="274"/>
      <c r="AK97" s="274"/>
      <c r="AL97" s="274"/>
      <c r="AM97" s="274"/>
      <c r="AN97" s="274"/>
      <c r="AO97" s="274"/>
    </row>
    <row r="98" spans="1:41" s="272" customFormat="1" ht="13.5" customHeight="1" x14ac:dyDescent="0.25">
      <c r="A98" s="383" t="s">
        <v>605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</row>
    <row r="99" spans="1:41" s="272" customFormat="1" ht="13.5" customHeight="1" x14ac:dyDescent="0.2">
      <c r="A99" s="384"/>
      <c r="B99" s="385"/>
      <c r="C99" s="386"/>
      <c r="D99" s="384"/>
      <c r="E99" s="387"/>
      <c r="F99" s="387"/>
      <c r="G99" s="387"/>
      <c r="H99" s="387"/>
      <c r="I99" s="387"/>
      <c r="J99" s="387"/>
      <c r="K99" s="387"/>
      <c r="L99" s="388"/>
      <c r="M99" s="388"/>
      <c r="Y99" s="274"/>
      <c r="Z99" s="274"/>
      <c r="AA99" s="274"/>
      <c r="AB99" s="274"/>
      <c r="AC99" s="274"/>
      <c r="AD99" s="274"/>
      <c r="AE99" s="274"/>
      <c r="AF99" s="274"/>
      <c r="AG99" s="274"/>
      <c r="AH99" s="274"/>
      <c r="AI99" s="274"/>
      <c r="AJ99" s="274"/>
      <c r="AK99" s="274"/>
      <c r="AL99" s="274"/>
      <c r="AM99" s="274"/>
      <c r="AN99" s="274"/>
      <c r="AO99" s="274"/>
    </row>
    <row r="100" spans="1:41" s="272" customFormat="1" ht="18.75" customHeight="1" x14ac:dyDescent="0.25">
      <c r="A100" s="381" t="s">
        <v>606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Y100" s="274"/>
      <c r="Z100" s="274"/>
      <c r="AA100" s="274"/>
      <c r="AB100" s="274"/>
      <c r="AC100" s="274"/>
      <c r="AD100" s="274"/>
      <c r="AE100" s="274"/>
      <c r="AF100" s="274"/>
      <c r="AG100" s="274"/>
      <c r="AH100" s="274"/>
      <c r="AI100" s="274"/>
      <c r="AJ100" s="274"/>
      <c r="AK100" s="274"/>
      <c r="AL100" s="274"/>
      <c r="AM100" s="274"/>
      <c r="AN100" s="274"/>
      <c r="AO100" s="274"/>
    </row>
    <row r="101" spans="1:41" s="389" customFormat="1" ht="21" customHeight="1" x14ac:dyDescent="0.25">
      <c r="A101" s="383" t="s">
        <v>605</v>
      </c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</row>
    <row r="102" spans="1:41" ht="15" x14ac:dyDescent="0.25">
      <c r="A102" s="389"/>
      <c r="B102" s="389"/>
      <c r="C102" s="389"/>
      <c r="D102" s="389"/>
      <c r="E102" s="389"/>
      <c r="F102" s="389"/>
      <c r="G102" s="389"/>
      <c r="H102" s="389"/>
      <c r="I102" s="389"/>
      <c r="J102" s="389"/>
      <c r="K102" s="389"/>
      <c r="L102" s="389"/>
      <c r="M102" s="389"/>
    </row>
    <row r="103" spans="1:41" ht="15" x14ac:dyDescent="0.25">
      <c r="A103" s="389"/>
      <c r="B103" s="390"/>
      <c r="C103" s="389"/>
      <c r="D103" s="390"/>
      <c r="E103" s="389"/>
      <c r="F103" s="390"/>
      <c r="G103" s="389"/>
      <c r="H103" s="389"/>
      <c r="I103" s="389"/>
      <c r="J103" s="389"/>
      <c r="K103" s="389"/>
      <c r="L103" s="389"/>
      <c r="M103" s="389"/>
    </row>
  </sheetData>
  <mergeCells count="88">
    <mergeCell ref="C93:K93"/>
    <mergeCell ref="C94:K94"/>
    <mergeCell ref="A97:M97"/>
    <mergeCell ref="A98:M98"/>
    <mergeCell ref="A100:M100"/>
    <mergeCell ref="A101:M101"/>
    <mergeCell ref="C87:K87"/>
    <mergeCell ref="C88:K88"/>
    <mergeCell ref="C89:K89"/>
    <mergeCell ref="C90:K90"/>
    <mergeCell ref="C91:K91"/>
    <mergeCell ref="C92:K92"/>
    <mergeCell ref="C81:K81"/>
    <mergeCell ref="C82:K82"/>
    <mergeCell ref="C83:K83"/>
    <mergeCell ref="C84:K84"/>
    <mergeCell ref="C85:K85"/>
    <mergeCell ref="C86:K86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E72"/>
    <mergeCell ref="C61:E61"/>
    <mergeCell ref="C62:N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N52"/>
    <mergeCell ref="C53:N53"/>
    <mergeCell ref="C54:E54"/>
    <mergeCell ref="C43:N43"/>
    <mergeCell ref="C44:E44"/>
    <mergeCell ref="C45:E45"/>
    <mergeCell ref="C46:E46"/>
    <mergeCell ref="C47:E47"/>
    <mergeCell ref="C48:E48"/>
    <mergeCell ref="J37:L38"/>
    <mergeCell ref="M37:M39"/>
    <mergeCell ref="N37:N39"/>
    <mergeCell ref="C40:E40"/>
    <mergeCell ref="A41:N41"/>
    <mergeCell ref="C42:E42"/>
    <mergeCell ref="B25:F25"/>
    <mergeCell ref="B26:F26"/>
    <mergeCell ref="L33:M33"/>
    <mergeCell ref="L34:M34"/>
    <mergeCell ref="L35:M35"/>
    <mergeCell ref="A37:A39"/>
    <mergeCell ref="B37:B39"/>
    <mergeCell ref="C37:E39"/>
    <mergeCell ref="F37:F39"/>
    <mergeCell ref="G37:I38"/>
    <mergeCell ref="A16:N16"/>
    <mergeCell ref="A18:N18"/>
    <mergeCell ref="A19:N19"/>
    <mergeCell ref="A20:N20"/>
    <mergeCell ref="A22:N22"/>
    <mergeCell ref="A23:N23"/>
    <mergeCell ref="A7:D7"/>
    <mergeCell ref="J7:L7"/>
    <mergeCell ref="C8:D8"/>
    <mergeCell ref="M8:N8"/>
    <mergeCell ref="D11:N11"/>
    <mergeCell ref="A15:N15"/>
    <mergeCell ref="A4:C4"/>
    <mergeCell ref="K4:N4"/>
    <mergeCell ref="A5:D5"/>
    <mergeCell ref="J5:N5"/>
    <mergeCell ref="A6:D6"/>
    <mergeCell ref="J6:N6"/>
  </mergeCells>
  <pageMargins left="0.7" right="0.7" top="0.75" bottom="0.75" header="0.3" footer="0.3"/>
  <pageSetup paperSize="9" scale="5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view="pageBreakPreview" zoomScale="85" zoomScaleNormal="100" zoomScaleSheetLayoutView="85" workbookViewId="0">
      <selection activeCell="A18" sqref="A18"/>
    </sheetView>
  </sheetViews>
  <sheetFormatPr defaultRowHeight="15" x14ac:dyDescent="0.25"/>
  <cols>
    <col min="2" max="2" width="10.7109375" customWidth="1"/>
    <col min="3" max="3" width="49.85546875" customWidth="1"/>
    <col min="4" max="18" width="12.28515625" customWidth="1"/>
  </cols>
  <sheetData>
    <row r="1" spans="1:18" x14ac:dyDescent="0.25">
      <c r="M1" s="36" t="s">
        <v>47</v>
      </c>
      <c r="N1" s="36"/>
      <c r="O1" s="36"/>
      <c r="P1" s="36"/>
    </row>
    <row r="2" spans="1:18" ht="15" customHeight="1" x14ac:dyDescent="0.25">
      <c r="M2" s="207" t="s">
        <v>75</v>
      </c>
      <c r="N2" s="207"/>
      <c r="O2" s="207"/>
      <c r="P2" s="207"/>
      <c r="Q2" s="207"/>
    </row>
    <row r="3" spans="1:18" x14ac:dyDescent="0.25">
      <c r="M3" s="207"/>
      <c r="N3" s="207"/>
      <c r="O3" s="207"/>
      <c r="P3" s="207"/>
      <c r="Q3" s="207"/>
    </row>
    <row r="4" spans="1:18" ht="69.75" customHeight="1" x14ac:dyDescent="0.25">
      <c r="M4" s="36" t="s">
        <v>51</v>
      </c>
      <c r="N4" s="36"/>
      <c r="O4" s="36"/>
      <c r="P4" s="36"/>
    </row>
    <row r="5" spans="1:18" x14ac:dyDescent="0.25">
      <c r="M5" s="36" t="s">
        <v>81</v>
      </c>
      <c r="N5" s="36"/>
      <c r="O5" s="36"/>
      <c r="P5" s="36"/>
    </row>
    <row r="8" spans="1:18" ht="18.75" x14ac:dyDescent="0.25">
      <c r="A8" s="247" t="s">
        <v>90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</row>
    <row r="9" spans="1:18" ht="15.75" x14ac:dyDescent="0.25">
      <c r="A9" s="248" t="s">
        <v>99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</row>
    <row r="10" spans="1:18" x14ac:dyDescent="0.25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18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1:18" ht="51" customHeight="1" x14ac:dyDescent="0.25">
      <c r="A12" s="244" t="s">
        <v>5</v>
      </c>
      <c r="B12" s="244" t="s">
        <v>6</v>
      </c>
      <c r="C12" s="244" t="s">
        <v>7</v>
      </c>
      <c r="D12" s="245" t="s">
        <v>91</v>
      </c>
      <c r="E12" s="245"/>
      <c r="F12" s="245"/>
      <c r="G12" s="245"/>
      <c r="H12" s="243" t="s">
        <v>9</v>
      </c>
      <c r="I12" s="242" t="s">
        <v>100</v>
      </c>
      <c r="J12" s="242"/>
      <c r="K12" s="242"/>
      <c r="L12" s="242"/>
      <c r="M12" s="243" t="s">
        <v>92</v>
      </c>
      <c r="N12" s="242" t="s">
        <v>101</v>
      </c>
      <c r="O12" s="242"/>
      <c r="P12" s="242"/>
      <c r="Q12" s="242"/>
      <c r="R12" s="242" t="s">
        <v>93</v>
      </c>
    </row>
    <row r="13" spans="1:18" x14ac:dyDescent="0.25">
      <c r="A13" s="244"/>
      <c r="B13" s="244"/>
      <c r="C13" s="244"/>
      <c r="D13" s="243" t="s">
        <v>10</v>
      </c>
      <c r="E13" s="243" t="s">
        <v>11</v>
      </c>
      <c r="F13" s="243" t="s">
        <v>12</v>
      </c>
      <c r="G13" s="243" t="s">
        <v>13</v>
      </c>
      <c r="H13" s="243"/>
      <c r="I13" s="243" t="s">
        <v>10</v>
      </c>
      <c r="J13" s="243" t="s">
        <v>11</v>
      </c>
      <c r="K13" s="243" t="s">
        <v>12</v>
      </c>
      <c r="L13" s="243" t="s">
        <v>13</v>
      </c>
      <c r="M13" s="243"/>
      <c r="N13" s="242" t="s">
        <v>10</v>
      </c>
      <c r="O13" s="242" t="s">
        <v>11</v>
      </c>
      <c r="P13" s="242" t="s">
        <v>12</v>
      </c>
      <c r="Q13" s="242" t="s">
        <v>13</v>
      </c>
      <c r="R13" s="242"/>
    </row>
    <row r="14" spans="1:18" x14ac:dyDescent="0.25">
      <c r="A14" s="244"/>
      <c r="B14" s="244"/>
      <c r="C14" s="244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2"/>
      <c r="O14" s="242"/>
      <c r="P14" s="242"/>
      <c r="Q14" s="242"/>
      <c r="R14" s="242"/>
    </row>
    <row r="15" spans="1:18" x14ac:dyDescent="0.25">
      <c r="A15" s="244"/>
      <c r="B15" s="244"/>
      <c r="C15" s="244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2"/>
      <c r="O15" s="242"/>
      <c r="P15" s="242"/>
      <c r="Q15" s="242"/>
      <c r="R15" s="242"/>
    </row>
    <row r="16" spans="1:18" x14ac:dyDescent="0.25">
      <c r="A16" s="131">
        <v>1</v>
      </c>
      <c r="B16" s="131">
        <v>2</v>
      </c>
      <c r="C16" s="131">
        <v>3</v>
      </c>
      <c r="D16" s="131">
        <v>4</v>
      </c>
      <c r="E16" s="131">
        <v>5</v>
      </c>
      <c r="F16" s="131">
        <v>6</v>
      </c>
      <c r="G16" s="131">
        <v>7</v>
      </c>
      <c r="H16" s="131">
        <v>8</v>
      </c>
      <c r="I16" s="131">
        <v>9</v>
      </c>
      <c r="J16" s="131">
        <v>10</v>
      </c>
      <c r="K16" s="131">
        <v>11</v>
      </c>
      <c r="L16" s="131">
        <v>12</v>
      </c>
      <c r="M16" s="131">
        <v>13</v>
      </c>
      <c r="N16" s="131">
        <v>14</v>
      </c>
      <c r="O16" s="131">
        <v>15</v>
      </c>
      <c r="P16" s="131">
        <v>16</v>
      </c>
      <c r="Q16" s="131">
        <v>17</v>
      </c>
      <c r="R16" s="131">
        <v>18</v>
      </c>
    </row>
    <row r="17" spans="1:18" ht="38.25" x14ac:dyDescent="0.25">
      <c r="A17" s="131">
        <v>1</v>
      </c>
      <c r="B17" s="131" t="s">
        <v>96</v>
      </c>
      <c r="C17" s="140" t="s">
        <v>88</v>
      </c>
      <c r="D17" s="132"/>
      <c r="E17" s="132"/>
      <c r="F17" s="132"/>
      <c r="G17" s="132"/>
      <c r="H17" s="133">
        <f>SUM(D17:G17)</f>
        <v>0</v>
      </c>
      <c r="I17" s="132"/>
      <c r="J17" s="132"/>
      <c r="K17" s="132"/>
      <c r="L17" s="132"/>
      <c r="M17" s="133">
        <f>SUM(I17:L17)</f>
        <v>0</v>
      </c>
      <c r="N17" s="132"/>
      <c r="O17" s="132"/>
      <c r="P17" s="132"/>
      <c r="Q17" s="132"/>
      <c r="R17" s="133">
        <f>SUM(N17:Q17)</f>
        <v>0</v>
      </c>
    </row>
    <row r="18" spans="1:18" ht="38.25" x14ac:dyDescent="0.25">
      <c r="A18" s="131">
        <v>2</v>
      </c>
      <c r="B18" s="131" t="s">
        <v>97</v>
      </c>
      <c r="C18" s="140" t="s">
        <v>89</v>
      </c>
      <c r="D18" s="132"/>
      <c r="E18" s="132"/>
      <c r="F18" s="132"/>
      <c r="G18" s="132"/>
      <c r="H18" s="133">
        <f>SUM(D18:G18)</f>
        <v>0</v>
      </c>
      <c r="I18" s="132"/>
      <c r="J18" s="132"/>
      <c r="K18" s="132"/>
      <c r="L18" s="132"/>
      <c r="M18" s="133">
        <f>SUM(I18:L18)</f>
        <v>0</v>
      </c>
      <c r="N18" s="132"/>
      <c r="O18" s="132"/>
      <c r="P18" s="132"/>
      <c r="Q18" s="132"/>
      <c r="R18" s="133">
        <f>SUM(N18:Q18)</f>
        <v>0</v>
      </c>
    </row>
    <row r="19" spans="1:18" hidden="1" x14ac:dyDescent="0.25">
      <c r="A19" s="131"/>
      <c r="B19" s="131"/>
      <c r="C19" s="131"/>
      <c r="D19" s="132"/>
      <c r="E19" s="132"/>
      <c r="F19" s="132"/>
      <c r="G19" s="132"/>
      <c r="H19" s="133"/>
      <c r="I19" s="132"/>
      <c r="J19" s="132"/>
      <c r="K19" s="132"/>
      <c r="L19" s="132"/>
      <c r="M19" s="133"/>
      <c r="N19" s="132"/>
      <c r="O19" s="132"/>
      <c r="P19" s="132"/>
      <c r="Q19" s="132"/>
      <c r="R19" s="133"/>
    </row>
    <row r="20" spans="1:18" ht="15.75" x14ac:dyDescent="0.25">
      <c r="A20" s="246" t="s">
        <v>94</v>
      </c>
      <c r="B20" s="246"/>
      <c r="C20" s="246"/>
      <c r="D20" s="133">
        <f>SUM(D17:D18)</f>
        <v>0</v>
      </c>
      <c r="E20" s="133">
        <f t="shared" ref="E20:G20" si="0">SUM(E17:E18)</f>
        <v>0</v>
      </c>
      <c r="F20" s="133">
        <f t="shared" si="0"/>
        <v>0</v>
      </c>
      <c r="G20" s="133">
        <f t="shared" si="0"/>
        <v>0</v>
      </c>
      <c r="H20" s="133">
        <f>SUM(D20:G20)</f>
        <v>0</v>
      </c>
      <c r="I20" s="133">
        <f>SUM(I17:I18)</f>
        <v>0</v>
      </c>
      <c r="J20" s="133">
        <f t="shared" ref="J20:L20" si="1">SUM(J17:J18)</f>
        <v>0</v>
      </c>
      <c r="K20" s="133">
        <f t="shared" si="1"/>
        <v>0</v>
      </c>
      <c r="L20" s="133">
        <f t="shared" si="1"/>
        <v>0</v>
      </c>
      <c r="M20" s="133">
        <f>SUM(I20:L20)</f>
        <v>0</v>
      </c>
      <c r="N20" s="133">
        <f>SUM(N17:N18)</f>
        <v>0</v>
      </c>
      <c r="O20" s="133">
        <f t="shared" ref="O20:Q20" si="2">SUM(O17:O18)</f>
        <v>0</v>
      </c>
      <c r="P20" s="133">
        <f t="shared" si="2"/>
        <v>0</v>
      </c>
      <c r="Q20" s="133">
        <f t="shared" si="2"/>
        <v>0</v>
      </c>
      <c r="R20" s="133">
        <f>SUM(N20:Q20)</f>
        <v>0</v>
      </c>
    </row>
    <row r="21" spans="1:18" ht="15.75" x14ac:dyDescent="0.25">
      <c r="A21" s="240" t="s">
        <v>98</v>
      </c>
      <c r="B21" s="240"/>
      <c r="C21" s="240"/>
      <c r="D21" s="132">
        <f>ROUND(D20*0.2,2)</f>
        <v>0</v>
      </c>
      <c r="E21" s="132">
        <f t="shared" ref="E21:G21" si="3">ROUND(E20*0.2,2)</f>
        <v>0</v>
      </c>
      <c r="F21" s="132">
        <f t="shared" si="3"/>
        <v>0</v>
      </c>
      <c r="G21" s="132">
        <f t="shared" si="3"/>
        <v>0</v>
      </c>
      <c r="H21" s="133">
        <f t="shared" ref="H21:H22" si="4">SUM(D21:G21)</f>
        <v>0</v>
      </c>
      <c r="I21" s="132">
        <f>ROUND(I20*0.2,2)</f>
        <v>0</v>
      </c>
      <c r="J21" s="132">
        <f t="shared" ref="J21" si="5">ROUND(J20*0.2,2)</f>
        <v>0</v>
      </c>
      <c r="K21" s="132">
        <f t="shared" ref="K21" si="6">ROUND(K20*0.2,2)</f>
        <v>0</v>
      </c>
      <c r="L21" s="132">
        <f t="shared" ref="L21" si="7">ROUND(L20*0.2,2)</f>
        <v>0</v>
      </c>
      <c r="M21" s="133">
        <f t="shared" ref="M21:M22" si="8">SUM(I21:L21)</f>
        <v>0</v>
      </c>
      <c r="N21" s="132">
        <f>ROUND(N20*0.2,2)</f>
        <v>0</v>
      </c>
      <c r="O21" s="132">
        <f t="shared" ref="O21" si="9">ROUND(O20*0.2,2)</f>
        <v>0</v>
      </c>
      <c r="P21" s="132">
        <f t="shared" ref="P21" si="10">ROUND(P20*0.2,2)</f>
        <v>0</v>
      </c>
      <c r="Q21" s="132">
        <f t="shared" ref="Q21" si="11">ROUND(Q20*0.2,2)</f>
        <v>0</v>
      </c>
      <c r="R21" s="133">
        <f t="shared" ref="R21:R22" si="12">SUM(N21:Q21)</f>
        <v>0</v>
      </c>
    </row>
    <row r="22" spans="1:18" ht="15.75" x14ac:dyDescent="0.25">
      <c r="A22" s="241" t="s">
        <v>95</v>
      </c>
      <c r="B22" s="241"/>
      <c r="C22" s="241"/>
      <c r="D22" s="133">
        <f>D20+D21</f>
        <v>0</v>
      </c>
      <c r="E22" s="133">
        <f t="shared" ref="E22:G22" si="13">E20+E21</f>
        <v>0</v>
      </c>
      <c r="F22" s="133">
        <f t="shared" si="13"/>
        <v>0</v>
      </c>
      <c r="G22" s="133">
        <f t="shared" si="13"/>
        <v>0</v>
      </c>
      <c r="H22" s="133">
        <f t="shared" si="4"/>
        <v>0</v>
      </c>
      <c r="I22" s="133">
        <f>I20+I21</f>
        <v>0</v>
      </c>
      <c r="J22" s="133">
        <f t="shared" ref="J22" si="14">J20+J21</f>
        <v>0</v>
      </c>
      <c r="K22" s="133">
        <f t="shared" ref="K22" si="15">K20+K21</f>
        <v>0</v>
      </c>
      <c r="L22" s="133">
        <f t="shared" ref="L22" si="16">L20+L21</f>
        <v>0</v>
      </c>
      <c r="M22" s="133">
        <f t="shared" si="8"/>
        <v>0</v>
      </c>
      <c r="N22" s="133">
        <f>N20+N21</f>
        <v>0</v>
      </c>
      <c r="O22" s="133">
        <f t="shared" ref="O22" si="17">O20+O21</f>
        <v>0</v>
      </c>
      <c r="P22" s="133">
        <f t="shared" ref="P22" si="18">P20+P21</f>
        <v>0</v>
      </c>
      <c r="Q22" s="133">
        <f t="shared" ref="Q22" si="19">Q20+Q21</f>
        <v>0</v>
      </c>
      <c r="R22" s="133">
        <f t="shared" si="12"/>
        <v>0</v>
      </c>
    </row>
    <row r="23" spans="1:18" ht="15.75" x14ac:dyDescent="0.25">
      <c r="A23" s="136"/>
      <c r="B23" s="136"/>
      <c r="C23" s="136"/>
      <c r="D23" s="137"/>
      <c r="E23" s="137"/>
      <c r="F23" s="137"/>
      <c r="G23" s="137"/>
      <c r="H23" s="138"/>
      <c r="I23" s="137"/>
      <c r="J23" s="137"/>
      <c r="K23" s="137"/>
      <c r="L23" s="137"/>
      <c r="M23" s="138"/>
      <c r="N23" s="137"/>
      <c r="O23" s="137"/>
      <c r="P23" s="137"/>
      <c r="Q23" s="137"/>
      <c r="R23" s="138"/>
    </row>
    <row r="24" spans="1:18" ht="15.75" x14ac:dyDescent="0.25">
      <c r="A24" s="136"/>
      <c r="B24" s="136"/>
      <c r="C24" s="136"/>
      <c r="D24" s="137"/>
      <c r="E24" s="137"/>
      <c r="F24" s="137"/>
      <c r="G24" s="137"/>
      <c r="H24" s="138"/>
      <c r="I24" s="137"/>
      <c r="J24" s="137"/>
      <c r="K24" s="137"/>
      <c r="L24" s="137"/>
      <c r="M24" s="138"/>
      <c r="N24" s="137"/>
      <c r="O24" s="137"/>
      <c r="P24" s="137"/>
      <c r="Q24" s="137"/>
      <c r="R24" s="138"/>
    </row>
    <row r="25" spans="1:18" x14ac:dyDescent="0.25">
      <c r="A25" s="130"/>
      <c r="B25" s="130"/>
      <c r="C25" s="130"/>
      <c r="D25" s="130"/>
      <c r="E25" s="130"/>
      <c r="F25" s="130"/>
      <c r="G25" s="130"/>
      <c r="H25" s="134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1:18" ht="38.25" customHeight="1" x14ac:dyDescent="0.3">
      <c r="A26" s="130"/>
      <c r="B26" s="73" t="s">
        <v>59</v>
      </c>
      <c r="C26" s="73"/>
      <c r="D26" s="73"/>
      <c r="E26" s="73"/>
      <c r="F26" s="73"/>
      <c r="G26" s="237"/>
      <c r="H26" s="237"/>
      <c r="I26" s="73" t="s">
        <v>60</v>
      </c>
      <c r="J26" s="130"/>
      <c r="K26" s="130"/>
      <c r="L26" s="130"/>
      <c r="M26" s="130"/>
      <c r="N26" s="130"/>
      <c r="O26" s="130"/>
      <c r="P26" s="130"/>
      <c r="Q26" s="130"/>
      <c r="R26" s="135"/>
    </row>
    <row r="27" spans="1:18" ht="18.75" x14ac:dyDescent="0.3">
      <c r="A27" s="130"/>
      <c r="B27" s="76"/>
      <c r="C27" s="73"/>
      <c r="D27" s="73"/>
      <c r="E27" s="73"/>
      <c r="F27" s="73"/>
      <c r="G27" s="73"/>
      <c r="H27" s="73"/>
      <c r="I27" s="73"/>
      <c r="J27" s="130"/>
      <c r="K27" s="130"/>
      <c r="L27" s="130"/>
      <c r="M27" s="135"/>
      <c r="N27" s="130"/>
      <c r="O27" s="130"/>
      <c r="P27" s="130"/>
      <c r="Q27" s="130"/>
      <c r="R27" s="130"/>
    </row>
    <row r="28" spans="1:18" ht="69" customHeight="1" x14ac:dyDescent="0.3">
      <c r="A28" s="130"/>
      <c r="B28" s="73" t="s">
        <v>70</v>
      </c>
      <c r="C28" s="73"/>
      <c r="D28" s="73"/>
      <c r="E28" s="73"/>
      <c r="F28" s="73"/>
      <c r="G28" s="237"/>
      <c r="H28" s="237"/>
      <c r="I28" s="73" t="s">
        <v>71</v>
      </c>
      <c r="J28" s="130"/>
      <c r="K28" s="130"/>
      <c r="L28" s="130"/>
      <c r="M28" s="130"/>
      <c r="N28" s="130"/>
      <c r="O28" s="130"/>
      <c r="P28" s="130"/>
      <c r="Q28" s="130"/>
      <c r="R28" s="130"/>
    </row>
    <row r="30" spans="1:18" x14ac:dyDescent="0.25">
      <c r="M30" s="139">
        <v>7544927.6900000004</v>
      </c>
      <c r="N30" s="78">
        <f>M30-M17*1.2</f>
        <v>7544927.6900000004</v>
      </c>
    </row>
    <row r="31" spans="1:18" x14ac:dyDescent="0.25">
      <c r="M31" s="139">
        <v>6488347.6100000003</v>
      </c>
      <c r="N31" s="78">
        <f>M31-M18*1.2</f>
        <v>6488347.6100000003</v>
      </c>
    </row>
    <row r="32" spans="1:18" x14ac:dyDescent="0.25">
      <c r="M32" s="139"/>
    </row>
    <row r="33" spans="13:14" x14ac:dyDescent="0.25">
      <c r="M33" s="139">
        <f>M30+M31</f>
        <v>14033275.300000001</v>
      </c>
      <c r="N33" s="78">
        <f>M33-M22</f>
        <v>14033275.300000001</v>
      </c>
    </row>
  </sheetData>
  <mergeCells count="29">
    <mergeCell ref="G26:H26"/>
    <mergeCell ref="G28:H28"/>
    <mergeCell ref="M2:Q3"/>
    <mergeCell ref="O13:O15"/>
    <mergeCell ref="P13:P15"/>
    <mergeCell ref="Q13:Q15"/>
    <mergeCell ref="A20:C20"/>
    <mergeCell ref="A8:R8"/>
    <mergeCell ref="A9:R9"/>
    <mergeCell ref="H12:H15"/>
    <mergeCell ref="I12:L12"/>
    <mergeCell ref="M12:M15"/>
    <mergeCell ref="N12:Q12"/>
    <mergeCell ref="A21:C21"/>
    <mergeCell ref="A22:C22"/>
    <mergeCell ref="R12:R15"/>
    <mergeCell ref="D13:D15"/>
    <mergeCell ref="E13:E15"/>
    <mergeCell ref="F13:F15"/>
    <mergeCell ref="G13:G15"/>
    <mergeCell ref="I13:I15"/>
    <mergeCell ref="J13:J15"/>
    <mergeCell ref="K13:K15"/>
    <mergeCell ref="L13:L15"/>
    <mergeCell ref="N13:N15"/>
    <mergeCell ref="A12:A15"/>
    <mergeCell ref="B12:B15"/>
    <mergeCell ref="C12:C15"/>
    <mergeCell ref="D12:G12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23</vt:i4>
      </vt:variant>
    </vt:vector>
  </HeadingPairs>
  <TitlesOfParts>
    <vt:vector size="46" baseType="lpstr">
      <vt:lpstr>ССР без сниж</vt:lpstr>
      <vt:lpstr>ССР (не смотреть)</vt:lpstr>
      <vt:lpstr>ССР</vt:lpstr>
      <vt:lpstr>02-01</vt:lpstr>
      <vt:lpstr>02-02</vt:lpstr>
      <vt:lpstr>02-03</vt:lpstr>
      <vt:lpstr>02-04</vt:lpstr>
      <vt:lpstr>02-05</vt:lpstr>
      <vt:lpstr>09-01</vt:lpstr>
      <vt:lpstr>09-02</vt:lpstr>
      <vt:lpstr>09-03</vt:lpstr>
      <vt:lpstr>09-04</vt:lpstr>
      <vt:lpstr>09-05</vt:lpstr>
      <vt:lpstr>02-03-01</vt:lpstr>
      <vt:lpstr>02-04-01</vt:lpstr>
      <vt:lpstr>02-05-01</vt:lpstr>
      <vt:lpstr>09-01-01</vt:lpstr>
      <vt:lpstr>09-02-01</vt:lpstr>
      <vt:lpstr>09-02-02</vt:lpstr>
      <vt:lpstr>09-03-01</vt:lpstr>
      <vt:lpstr>09-04-01</vt:lpstr>
      <vt:lpstr>09-05-01</vt:lpstr>
      <vt:lpstr>Сводка затрат </vt:lpstr>
      <vt:lpstr>'02-03-01'!Print_Area</vt:lpstr>
      <vt:lpstr>'02-04-01'!Print_Area</vt:lpstr>
      <vt:lpstr>'02-05-01'!Print_Area</vt:lpstr>
      <vt:lpstr>'02-03-01'!Print_Titles</vt:lpstr>
      <vt:lpstr>'02-04-01'!Print_Titles</vt:lpstr>
      <vt:lpstr>'02-05-01'!Print_Titles</vt:lpstr>
      <vt:lpstr>'02-03-01'!Заголовки_для_печати</vt:lpstr>
      <vt:lpstr>'02-04-01'!Заголовки_для_печати</vt:lpstr>
      <vt:lpstr>'02-05-01'!Заголовки_для_печати</vt:lpstr>
      <vt:lpstr>'02-01'!Область_печати</vt:lpstr>
      <vt:lpstr>'02-02'!Область_печати</vt:lpstr>
      <vt:lpstr>'02-03'!Область_печати</vt:lpstr>
      <vt:lpstr>'02-04'!Область_печати</vt:lpstr>
      <vt:lpstr>'02-05'!Область_печати</vt:lpstr>
      <vt:lpstr>'09-01'!Область_печати</vt:lpstr>
      <vt:lpstr>'09-02'!Область_печати</vt:lpstr>
      <vt:lpstr>'09-03'!Область_печати</vt:lpstr>
      <vt:lpstr>'09-04'!Область_печати</vt:lpstr>
      <vt:lpstr>'09-05'!Область_печати</vt:lpstr>
      <vt:lpstr>'Сводка затрат '!Область_печати</vt:lpstr>
      <vt:lpstr>ССР!Область_печати</vt:lpstr>
      <vt:lpstr>'ССР (не смотреть)'!Область_печати</vt:lpstr>
      <vt:lpstr>'ССР без сниж'!Область_печати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2023-06-01T11:19:58Z</dcterms:modified>
</cp:coreProperties>
</file>